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DB3F4D-1E17-46CE-8982-BFD5F9C0999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E14" i="11"/>
  <c r="D18" i="19"/>
  <c r="D72" i="7" l="1"/>
  <c r="D64" i="10" l="1"/>
  <c r="D65" i="10"/>
  <c r="D66" i="10"/>
  <c r="D67" i="10"/>
  <c r="D68" i="10"/>
  <c r="D69" i="10"/>
  <c r="D71" i="10"/>
  <c r="D72" i="10"/>
  <c r="D73" i="10"/>
  <c r="D63" i="10"/>
  <c r="D59" i="10"/>
  <c r="D60" i="10"/>
  <c r="E7" i="11"/>
  <c r="D58" i="9"/>
  <c r="D57" i="9"/>
  <c r="D56" i="9"/>
  <c r="D55" i="9"/>
  <c r="D53" i="10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1" i="7"/>
  <c r="A42" i="7" s="1"/>
  <c r="A43" i="7" s="1"/>
  <c r="A44" i="7" s="1"/>
  <c r="A37" i="7"/>
  <c r="A39" i="7" s="1"/>
  <c r="A21" i="7"/>
  <c r="A22" i="7" s="1"/>
  <c r="A23" i="7" s="1"/>
  <c r="A25" i="7" s="1"/>
  <c r="A26" i="7" s="1"/>
  <c r="A27" i="7" s="1"/>
  <c r="A41" i="19"/>
  <c r="A42" i="19" s="1"/>
  <c r="A43" i="19" s="1"/>
  <c r="A44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E12" i="10"/>
  <c r="D23" i="7"/>
  <c r="D22" i="7"/>
  <c r="D10" i="10" s="1"/>
  <c r="E10" i="10" s="1"/>
  <c r="E1" i="7"/>
  <c r="E7" i="7"/>
  <c r="A13" i="7"/>
  <c r="E18" i="10"/>
  <c r="D20" i="10"/>
  <c r="E20" i="10" s="1"/>
  <c r="E21" i="10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2" i="7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57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58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6" i="7" s="1"/>
  <c r="A67" i="7" s="1"/>
  <c r="A65" i="19"/>
  <c r="A67" i="19" s="1"/>
  <c r="A68" i="19" s="1"/>
  <c r="A68" i="7" l="1"/>
  <c r="A69" i="7" s="1"/>
  <c r="A70" i="7" s="1"/>
  <c r="A72" i="7"/>
  <c r="A70" i="19"/>
  <c r="A71" i="19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29" i="19" l="1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9" i="18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E69" i="10"/>
  <c r="E68" i="10"/>
  <c r="D22" i="9"/>
  <c r="E22" i="9" s="1"/>
  <c r="E54" i="9"/>
  <c r="E53" i="9"/>
  <c r="E54" i="10"/>
  <c r="E53" i="10"/>
  <c r="E66" i="10" l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7" i="10" l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70" i="10" s="1"/>
  <c r="D18" i="9" l="1"/>
  <c r="D30" i="18"/>
  <c r="D8" i="18"/>
  <c r="D34" i="18" l="1"/>
  <c r="D24" i="9" l="1"/>
  <c r="E73" i="10"/>
  <c r="E72" i="10"/>
  <c r="E71" i="10"/>
  <c r="E67" i="10"/>
  <c r="E65" i="10"/>
  <c r="E64" i="10"/>
  <c r="E63" i="10"/>
  <c r="E60" i="10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E70" i="10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<sst xmlns="http://schemas.openxmlformats.org/spreadsheetml/2006/main" count="676" uniqueCount="284">
  <si>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</si>
  <si>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</si>
  <si>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</si>
  <si>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</si>
  <si>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</si>
  <si>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</si>
  <si>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</si>
  <si>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</si>
  <si>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</si>
  <si>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</si>
  <si>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</si>
  <si>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</si>
  <si>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</si>
  <si>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</si>
  <si>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</si>
  <si>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</si>
  <si>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</si>
  <si>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</si>
  <si>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</si>
  <si>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</si>
  <si>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</si>
  <si>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</si>
  <si>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</si>
  <si>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</si>
  <si>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</si>
  <si>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</si>
  <si>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</si>
  <si>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</si>
  <si>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</si>
  <si>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</si>
  <si>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</si>
  <si>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</si>
  <si>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</si>
  <si>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</si>
  <si>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</si>
  <si>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</si>
  <si>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</si>
  <si>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</si>
  <si>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</si>
  <si>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</si>
  <si>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</si>
  <si>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</si>
  <si>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</si>
  <si>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</si>
  <si>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</si>
  <si>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</si>
  <si>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</si>
  <si>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</si>
  <si>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</si>
  <si>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</si>
  <si>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</si>
  <si>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</si>
  <si>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</si>
  <si>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</si>
  <si>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</si>
  <si>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</si>
  <si>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</si>
  <si>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</si>
  <si>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</si>
  <si>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</si>
  <si>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</si>
  <si>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</si>
  <si>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</si>
  <si>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</si>
  <si>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</si>
  <si>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</si>
  <si>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</si>
  <si>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</si>
  <si>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</si>
  <si>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</si>
  <si>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</si>
  <si>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</si>
  <si>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</si>
  <si>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</si>
  <si>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</si>
  <si>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</si>
  <si>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</si>
  <si>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</si>
  <si>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</si>
  <si>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</si>
  <si>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</si>
  <si>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</si>
  <si>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</si>
  <si>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</si>
  <si>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</si>
  <si>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</si>
  <si>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</si>
  <si>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</si>
  <si>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</si>
  <si>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</si>
  <si>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</si>
  <si>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</si>
  <si>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</si>
  <si>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</si>
  <si>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</si>
  <si>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</si>
  <si>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</si>
  <si>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</si>
  <si>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</si>
  <si>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</si>
  <si>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</si>
  <si>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</si>
  <si>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</si>
  <si>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</si>
  <si>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</si>
  <si>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</si>
  <si>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</si>
  <si>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</si>
  <si>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</si>
  <si>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</si>
  <si>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</si>
  <si>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</si>
  <si>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</si>
  <si>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</si>
  <si>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</si>
  <si>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</si>
  <si>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</si>
  <si>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</si>
  <si>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</si>
  <si>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</si>
  <si>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</si>
  <si>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</si>
  <si>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</si>
  <si>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</si>
  <si>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</si>
  <si>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</si>
  <si>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</si>
  <si>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</si>
  <si>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</si>
  <si>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</si>
  <si>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</si>
  <si>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</si>
  <si>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</si>
  <si>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</si>
  <si>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</si>
  <si>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</si>
  <si>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</si>
  <si>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</si>
  <si>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</si>
  <si>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</si>
  <si>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</si>
  <si>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</si>
  <si>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</si>
  <si>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</si>
  <si>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</si>
  <si>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</si>
  <si>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</si>
  <si>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</si>
  <si>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</si>
  <si>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</si>
  <si>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</si>
  <si>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</si>
  <si>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</si>
  <si>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</si>
  <si>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</si>
  <si>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</si>
  <si>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</si>
  <si>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</si>
  <si>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</si>
  <si>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</si>
  <si>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</si>
  <si>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</si>
  <si>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</si>
  <si>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</si>
  <si>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</si>
  <si>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</si>
  <si>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</si>
  <si>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</si>
  <si>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</si>
  <si>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</si>
  <si>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</si>
  <si>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</si>
  <si>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</si>
  <si>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</si>
  <si>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</si>
  <si>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</si>
  <si>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</si>
  <si>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</si>
  <si>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</si>
  <si>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</si>
  <si>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</si>
  <si>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</si>
  <si>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</si>
  <si>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</si>
  <si>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</si>
  <si>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</si>
  <si>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</si>
  <si>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</si>
  <si>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</si>
  <si>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</si>
  <si>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</si>
  <si>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</si>
  <si>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</si>
  <si>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</si>
  <si>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</si>
  <si>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</si>
  <si>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</si>
  <si>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</si>
  <si>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</si>
  <si>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</si>
  <si>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</si>
  <si>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</si>
  <si>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</si>
  <si>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</si>
  <si>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</si>
  <si>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</si>
  <si>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</si>
  <si>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</si>
  <si>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</si>
  <si>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</si>
  <si>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</si>
  <si>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</si>
  <si>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</si>
  <si>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</si>
  <si>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</si>
  <si>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</si>
  <si>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</si>
  <si>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</si>
  <si>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</si>
  <si>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</si>
  <si>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</si>
  <si>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</si>
  <si>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</si>
  <si>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</si>
  <si>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</si>
  <si>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</si>
  <si>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</si>
  <si>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</si>
  <si>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</si>
  <si>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</si>
  <si>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</si>
  <si>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</si>
  <si>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</si>
  <si>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</si>
  <si>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</si>
  <si>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</si>
  <si>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</si>
  <si>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</si>
  <si>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</si>
  <si>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</si>
  <si>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</si>
  <si>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</si>
  <si>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</si>
  <si>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</si>
  <si>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</si>
  <si>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</si>
  <si>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</si>
  <si>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</si>
  <si>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</si>
  <si>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</si>
  <si>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</si>
  <si>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</si>
  <si>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</si>
  <si>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</si>
  <si>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</si>
  <si>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</si>
  <si>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</si>
  <si>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</si>
  <si>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</si>
  <si>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</si>
  <si>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</si>
  <si>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</si>
  <si>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</si>
  <si>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</si>
  <si>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</si>
  <si>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</si>
  <si>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</si>
  <si>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</si>
  <si>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ՎԱՀԱԳՆ ՄԱՄՅԱՆ</t>
  </si>
  <si>
    <t>ԱՄԱԼՅԱ ՇԵԿՅԱՆ</t>
  </si>
  <si>
    <t>4եռ.2024թ.</t>
  </si>
  <si>
    <t>«ՀԺԿ»</t>
  </si>
  <si>
    <t>2016թ.</t>
  </si>
  <si>
    <t>դեկտ.2024թ</t>
  </si>
  <si>
    <t>2020թ.</t>
  </si>
  <si>
    <t>Սուբսիդիա ջրամատակարարման գծով</t>
  </si>
  <si>
    <t>Այլ մուտքերից</t>
  </si>
  <si>
    <t>Դրամական միջոցների մնացորդ առ 01.01.2025թ.</t>
  </si>
  <si>
    <t>Քաղիրավական պայմանագրերի գծով</t>
  </si>
  <si>
    <t xml:space="preserve">ցուցադրության համար ստենդ և ցուցավահանակ </t>
  </si>
  <si>
    <t xml:space="preserve">1 դյուրակիր համակարգիչ (նոութբուկ)  և 1 համակարգիչ (լրակազմով)  </t>
  </si>
  <si>
    <t>հ. 1779 - Ա որոշմամբ</t>
  </si>
  <si>
    <t>12. 05. 2025 թ.</t>
  </si>
  <si>
    <t xml:space="preserve">«Կարեն Դեմիրճյանի թանգարան»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</si>
</sst>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3" fontId="44" fillId="0" borderId="16" xfId="68" applyNumberFormat="1" applyFont="1" applyBorder="1" applyAlignment="1" applyProtection="1">
      <alignment horizontal="center" vertical="center" wrapText="1"/>
      <protection locked="0"/>
    </xf>
    <xf numFmtId="43" fontId="32" fillId="0" borderId="28" xfId="71" applyFont="1" applyBorder="1" applyAlignment="1">
      <alignment horizontal="center" vertical="center" wrapText="1"/>
    </xf>
    <xf numFmtId="0" fontId="31" fillId="0" borderId="18" xfId="45" applyFont="1" applyBorder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40" xfId="46" applyNumberFormat="1" applyFont="1" applyBorder="1" applyAlignment="1">
      <alignment horizontal="center" vertical="center" wrapText="1"/>
    </xf>
    <xf numFmtId="166" fontId="42" fillId="0" borderId="0" xfId="56" applyNumberFormat="1" applyFont="1" applyAlignment="1">
      <alignment horizontal="center" vertical="center" wrapText="1"/>
    </xf>
    <xf numFmtId="164" fontId="31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27" fillId="0" borderId="10" xfId="45" applyFont="1" applyBorder="1" applyAlignment="1">
      <alignment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" xfId="71" builtinId="3"/>
    <cellStyle name="Normal" xfId="0" builtinId="0"/>
    <cellStyle name="Normal 17" xfId="52" xr:uid="{00000000-0005-0000-0000-000014000000}"/>
    <cellStyle name="Normal 2" xfId="19" xr:uid="{00000000-0005-0000-0000-000015000000}"/>
    <cellStyle name="Normal 2 2" xfId="45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5 2" xfId="61" xr:uid="{00000000-0005-0000-0000-00001A000000}"/>
    <cellStyle name="Normal 6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2" xr:uid="{00000000-0005-0000-0000-000033000000}"/>
    <cellStyle name="Обычный 3 3" xfId="57" xr:uid="{00000000-0005-0000-0000-000034000000}"/>
    <cellStyle name="Обычный 3 3 2" xfId="64" xr:uid="{00000000-0005-0000-0000-000035000000}"/>
    <cellStyle name="Обычный 3 3 2 2" xfId="66" xr:uid="{00000000-0005-0000-0000-000036000000}"/>
    <cellStyle name="Обычный 3 3 2 2 2" xfId="69" xr:uid="{00000000-0005-0000-0000-000037000000}"/>
    <cellStyle name="Обычный 3 3 3" xfId="63" xr:uid="{00000000-0005-0000-0000-000038000000}"/>
    <cellStyle name="Обычный 3 4" xfId="58" xr:uid="{00000000-0005-0000-0000-000039000000}"/>
    <cellStyle name="Обычный 3 4 2" xfId="65" xr:uid="{00000000-0005-0000-0000-00003A000000}"/>
    <cellStyle name="Обычный 3 4 2 2" xfId="70" xr:uid="{00000000-0005-0000-0000-00003B000000}"/>
    <cellStyle name="Обычный 3 5" xfId="59" xr:uid="{00000000-0005-0000-0000-00003C000000}"/>
    <cellStyle name="Обычный 3 6" xfId="68" xr:uid="{00000000-0005-0000-0000-00003D000000}"/>
    <cellStyle name="Обычный 6" xfId="53" xr:uid="{00000000-0005-0000-0000-00003E000000}"/>
    <cellStyle name="Обычный 6 2" xfId="60" xr:uid="{00000000-0005-0000-0000-00003F000000}"/>
    <cellStyle name="Обычный 7" xfId="54" xr:uid="{00000000-0005-0000-0000-000040000000}"/>
    <cellStyle name="Плохой" xfId="39" xr:uid="{00000000-0005-0000-0000-000041000000}"/>
    <cellStyle name="Пояснение" xfId="40" xr:uid="{00000000-0005-0000-0000-000042000000}"/>
    <cellStyle name="Примечание" xfId="41" xr:uid="{00000000-0005-0000-0000-000043000000}"/>
    <cellStyle name="Связанная ячейка" xfId="42" xr:uid="{00000000-0005-0000-0000-000044000000}"/>
    <cellStyle name="Стиль 1" xfId="48" xr:uid="{00000000-0005-0000-0000-000045000000}"/>
    <cellStyle name="Текст предупреждения" xfId="43" xr:uid="{00000000-0005-0000-0000-000046000000}"/>
    <cellStyle name="Хороший" xfId="44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MzWjAjBgkqhkiG9w0BCQQxFgQU2hbkuL2EnA5FKFPCJWN0CChJrEowKwYLKoZIhvcNAQkQAgwxHDAaMBgwFgQUK2DY8Flrruk/JuoGGlIdRn+9y9EwDQYJKoZIhvcNAQEBBQAEggEAP9jEOREB1AXkjQ4oWBPYS7+crugzXB2qmJ1KxnoygnJQMi+ySvhOZynHulAZ+eUjXi1kP62+y7ISzdOsyQuULVtK3sdEl4NKtJfM4urw1g7ofGFgfjyKGel90OuKyl0GuJ/fs/CZlpH9EVTBs+qKyPWD83UHN+2QSSm4DVeF/3sjoO5X/vpz+NI6yOr2WeXjiZyRKwsCfrsHzktwejPy5aC2OoXAhoMauExAsAq8c/2/FyK/3fZjV8mIqqj1UgH+FWaRDCkY9zY0BALpVhEFQGzTwguEiFO5GWcgUI4HlN+JCxJC8ziiuppCwxvOB2288j28zJp1h1V2x7Sg/l78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M3WjAjBgkqhkiG9w0BCQQxFgQUIv9Epj6i4v/KJR1hhc5RSgqPM18wKwYLKoZIhvcNAQkQAgwxHDAaMBgwFgQUK2DY8Flrruk/JuoGGlIdRn+9y9EwDQYJKoZIhvcNAQEBBQAEggEAf5c+oVqgvwMCxr1gw2r1+Y7IH+8oRNjuqFKgGkiezjqbzCIhHJ+/1+SjUDbiw4V28cFhK54+MUZU/+M2RiMN9OBTS0glCn3fc8hlyjYlX5Msj9dntOdnieRnt5peXLc0TceiDnKHXvQVK/FgCfsXmnk9N/gh4dBEKdgRdBy3667yPaDSrf2Lt1qjnBQT4jZBKQ7qzvxGoUjEd4L9U9ZnE8zk2PzP6L0yGKAiDmlzKae+wHy7xg7K9xrsElGzcpY1sQx08uTaDqfFt1DUjHVx2y3jVYo7WFPuqkJpBi4URbozL1YBTjnk88nh293wJcdnElOKKwK+sD6oVFsa6Hlen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44450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82F5DA-BBDA-F1B3-2C29-2B542C26B7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25400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C33FF8C-5546-3775-F8E6-27C0A30C23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4257812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5" t="s">
        <v>166</v>
      </c>
      <c r="E1" s="94">
        <v>5</v>
      </c>
      <c r="F1" s="37"/>
      <c r="G1" s="35"/>
    </row>
    <row r="2" spans="1:13">
      <c r="C2" s="35"/>
      <c r="D2" s="425" t="s">
        <v>22</v>
      </c>
      <c r="E2" s="35"/>
      <c r="F2" s="35"/>
      <c r="G2" s="35"/>
    </row>
    <row r="3" spans="1:13">
      <c r="C3" s="35"/>
      <c r="D3" s="425" t="s">
        <v>23</v>
      </c>
      <c r="E3" s="35"/>
      <c r="F3" s="35"/>
      <c r="G3" s="35"/>
    </row>
    <row r="4" spans="1:13" ht="18" customHeight="1">
      <c r="C4" s="144"/>
      <c r="D4" s="420" t="s">
        <v>257</v>
      </c>
      <c r="E4" s="144"/>
      <c r="F4" s="144"/>
      <c r="G4" s="35"/>
    </row>
    <row r="5" spans="1:13" ht="18.75" customHeight="1">
      <c r="C5" s="144"/>
      <c r="D5" s="420" t="s">
        <v>164</v>
      </c>
      <c r="E5" s="144"/>
      <c r="F5" s="144"/>
      <c r="G5" s="35"/>
    </row>
    <row r="6" spans="1:13" ht="24" customHeight="1">
      <c r="C6" s="144"/>
      <c r="D6" s="420"/>
      <c r="E6" s="144"/>
      <c r="F6" s="144"/>
      <c r="G6" s="35"/>
    </row>
    <row r="7" spans="1:13">
      <c r="C7" s="144"/>
      <c r="D7" s="425" t="s">
        <v>192</v>
      </c>
      <c r="E7" s="94">
        <v>5</v>
      </c>
      <c r="F7" s="37"/>
      <c r="G7" s="35"/>
    </row>
    <row r="8" spans="1:13">
      <c r="C8" s="144"/>
      <c r="D8" s="425" t="s">
        <v>22</v>
      </c>
      <c r="E8" s="35"/>
      <c r="F8" s="35"/>
      <c r="G8" s="35"/>
    </row>
    <row r="9" spans="1:13">
      <c r="C9" s="144"/>
      <c r="D9" s="425" t="s">
        <v>23</v>
      </c>
      <c r="E9" s="35"/>
      <c r="F9" s="35"/>
      <c r="G9" s="35"/>
    </row>
    <row r="10" spans="1:13" ht="18" customHeight="1">
      <c r="C10" s="144"/>
      <c r="D10" s="420" t="s">
        <v>282</v>
      </c>
      <c r="E10" s="144"/>
      <c r="F10" s="144"/>
      <c r="G10" s="35"/>
    </row>
    <row r="11" spans="1:13" ht="18.75" customHeight="1">
      <c r="C11" s="144"/>
      <c r="D11" s="420" t="s">
        <v>281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0" t="s">
        <v>34</v>
      </c>
      <c r="B13" s="500"/>
      <c r="C13" s="500"/>
      <c r="D13" s="500"/>
      <c r="E13" s="38"/>
      <c r="F13" s="269"/>
      <c r="G13" s="38"/>
    </row>
    <row r="14" spans="1:13" s="426" customFormat="1" ht="27" customHeight="1">
      <c r="A14" s="501" t="s">
        <v>283</v>
      </c>
      <c r="B14" s="501"/>
      <c r="C14" s="501"/>
      <c r="D14" s="501"/>
      <c r="E14" s="470"/>
      <c r="F14" s="470"/>
    </row>
    <row r="15" spans="1:13" ht="18.75" customHeight="1">
      <c r="A15" s="502" t="s">
        <v>258</v>
      </c>
      <c r="B15" s="502"/>
      <c r="C15" s="502"/>
      <c r="D15" s="502"/>
      <c r="E15" s="271"/>
      <c r="F15" s="271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1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42"/>
      <c r="E17" s="422"/>
      <c r="F17" s="242"/>
    </row>
    <row r="18" spans="1:16" s="5" customFormat="1">
      <c r="A18" s="103">
        <v>1</v>
      </c>
      <c r="B18" s="495" t="s">
        <v>109</v>
      </c>
      <c r="C18" s="495"/>
      <c r="D18" s="192">
        <f>+'Pastaci finansav.'!C13</f>
        <v>49511</v>
      </c>
      <c r="E18" s="192"/>
      <c r="F18" s="192"/>
      <c r="G18" s="467"/>
    </row>
    <row r="19" spans="1:16" hidden="1">
      <c r="A19" s="103">
        <v>2</v>
      </c>
      <c r="B19" s="503" t="s">
        <v>180</v>
      </c>
      <c r="C19" s="503"/>
      <c r="D19" s="193">
        <f>+'Pastaci finansav.'!D13</f>
        <v>0</v>
      </c>
      <c r="E19" s="192"/>
      <c r="F19" s="193"/>
    </row>
    <row r="20" spans="1:16" s="5" customFormat="1" hidden="1">
      <c r="A20" s="103">
        <f t="shared" ref="A20:A25" si="0">+A19+1</f>
        <v>3</v>
      </c>
      <c r="B20" s="504" t="s">
        <v>229</v>
      </c>
      <c r="C20" s="504"/>
      <c r="D20" s="192"/>
      <c r="E20" s="192"/>
      <c r="F20" s="192"/>
    </row>
    <row r="21" spans="1:16" s="2" customFormat="1" hidden="1">
      <c r="A21" s="103">
        <f t="shared" si="0"/>
        <v>4</v>
      </c>
      <c r="B21" s="495" t="s">
        <v>219</v>
      </c>
      <c r="C21" s="495"/>
      <c r="D21" s="192"/>
      <c r="E21" s="192"/>
      <c r="F21" s="192"/>
      <c r="G21" s="467"/>
    </row>
    <row r="22" spans="1:16" s="5" customFormat="1" hidden="1">
      <c r="A22" s="103">
        <f t="shared" si="0"/>
        <v>5</v>
      </c>
      <c r="B22" s="495" t="s">
        <v>46</v>
      </c>
      <c r="C22" s="495"/>
      <c r="D22" s="192"/>
      <c r="E22" s="192"/>
      <c r="F22" s="192"/>
      <c r="G22" s="467"/>
    </row>
    <row r="23" spans="1:16" hidden="1">
      <c r="A23" s="103">
        <f t="shared" si="0"/>
        <v>6</v>
      </c>
      <c r="B23" s="497" t="s">
        <v>56</v>
      </c>
      <c r="C23" s="497"/>
      <c r="D23" s="193">
        <f>+Komunal!M28</f>
        <v>0</v>
      </c>
      <c r="E23" s="192"/>
      <c r="F23" s="192"/>
    </row>
    <row r="24" spans="1:16" s="5" customFormat="1" hidden="1">
      <c r="A24" s="103">
        <f t="shared" si="0"/>
        <v>7</v>
      </c>
      <c r="B24" s="495" t="s">
        <v>179</v>
      </c>
      <c r="C24" s="495"/>
      <c r="D24" s="192"/>
      <c r="E24" s="192"/>
      <c r="F24" s="192"/>
    </row>
    <row r="25" spans="1:16" hidden="1">
      <c r="A25" s="103">
        <f t="shared" si="0"/>
        <v>8</v>
      </c>
      <c r="B25" s="497" t="s">
        <v>236</v>
      </c>
      <c r="C25" s="497"/>
      <c r="D25" s="192">
        <f>SUM(D26:D27)</f>
        <v>0</v>
      </c>
      <c r="E25" s="192"/>
      <c r="F25" s="192"/>
    </row>
    <row r="26" spans="1:16" s="389" customFormat="1" ht="13.5" hidden="1">
      <c r="A26" s="387">
        <f>+A25+0.1</f>
        <v>8.1</v>
      </c>
      <c r="B26" s="496"/>
      <c r="C26" s="496"/>
      <c r="D26" s="391"/>
      <c r="E26" s="391"/>
      <c r="F26" s="391"/>
    </row>
    <row r="27" spans="1:16" s="389" customFormat="1" ht="13.5" hidden="1">
      <c r="A27" s="387">
        <f>+A26+0.1</f>
        <v>8.1999999999999993</v>
      </c>
      <c r="B27" s="496"/>
      <c r="C27" s="496"/>
      <c r="D27" s="391"/>
      <c r="E27" s="391"/>
      <c r="F27" s="401" t="s">
        <v>239</v>
      </c>
    </row>
    <row r="28" spans="1:16">
      <c r="A28" s="103">
        <v>2</v>
      </c>
      <c r="B28" s="497" t="s">
        <v>114</v>
      </c>
      <c r="C28" s="497"/>
      <c r="D28" s="193">
        <f>SUM(D29:D30)</f>
        <v>1019.2</v>
      </c>
      <c r="E28" s="192"/>
      <c r="F28" s="193"/>
    </row>
    <row r="29" spans="1:16" s="390" customFormat="1" ht="13.5">
      <c r="A29" s="387">
        <f t="shared" ref="A29:A30" si="1">+A28+0.1</f>
        <v>2.1</v>
      </c>
      <c r="B29" s="498" t="s">
        <v>65</v>
      </c>
      <c r="C29" s="498"/>
      <c r="D29" s="388">
        <f>+D70</f>
        <v>1019.2</v>
      </c>
      <c r="E29" s="391"/>
      <c r="F29" s="388"/>
      <c r="G29" s="393"/>
      <c r="H29" s="389"/>
      <c r="I29" s="389"/>
      <c r="J29" s="389"/>
      <c r="K29" s="389"/>
      <c r="L29" s="389"/>
      <c r="M29" s="389"/>
      <c r="N29" s="389"/>
      <c r="O29" s="389"/>
      <c r="P29" s="389"/>
    </row>
    <row r="30" spans="1:16" s="389" customFormat="1" ht="13.5" hidden="1">
      <c r="A30" s="387">
        <f t="shared" si="1"/>
        <v>2.2000000000000002</v>
      </c>
      <c r="B30" s="496" t="s">
        <v>66</v>
      </c>
      <c r="C30" s="496"/>
      <c r="D30" s="391"/>
      <c r="E30" s="391"/>
      <c r="F30" s="391"/>
      <c r="G30" s="393"/>
    </row>
    <row r="31" spans="1:16" s="5" customFormat="1">
      <c r="A31" s="103">
        <f>+A28+1</f>
        <v>3</v>
      </c>
      <c r="B31" s="495" t="s">
        <v>8</v>
      </c>
      <c r="C31" s="495"/>
      <c r="D31" s="192">
        <v>40</v>
      </c>
      <c r="E31" s="192"/>
      <c r="F31" s="192"/>
    </row>
    <row r="32" spans="1:16" s="2" customFormat="1" hidden="1">
      <c r="A32" s="103">
        <f>+A31+1</f>
        <v>4</v>
      </c>
      <c r="B32" s="496" t="s">
        <v>275</v>
      </c>
      <c r="C32" s="496"/>
      <c r="D32" s="192"/>
      <c r="E32" s="192"/>
      <c r="F32" s="192"/>
      <c r="G32" s="15"/>
    </row>
    <row r="33" spans="1:26" s="2" customFormat="1" hidden="1">
      <c r="A33" s="103">
        <f>+A32+1</f>
        <v>5</v>
      </c>
      <c r="B33" s="495"/>
      <c r="C33" s="495"/>
      <c r="D33" s="192"/>
      <c r="E33" s="192"/>
      <c r="F33" s="192"/>
      <c r="G33" s="17"/>
    </row>
    <row r="34" spans="1:26" ht="24" customHeight="1">
      <c r="A34" s="43"/>
      <c r="B34" s="494" t="s">
        <v>222</v>
      </c>
      <c r="C34" s="494"/>
      <c r="D34" s="227">
        <f>SUM(D18:D18,D19:D25,D28,D31:D33)</f>
        <v>50570.2</v>
      </c>
      <c r="E34" s="224"/>
      <c r="F34" s="227"/>
    </row>
    <row r="35" spans="1:26" ht="15.75" customHeight="1">
      <c r="A35" s="36"/>
      <c r="B35" s="43"/>
      <c r="C35" s="44"/>
      <c r="D35" s="193"/>
      <c r="E35" s="192"/>
      <c r="F35" s="193"/>
    </row>
    <row r="36" spans="1:26" ht="24.75" customHeight="1">
      <c r="A36" s="43" t="s">
        <v>9</v>
      </c>
      <c r="B36" s="499" t="s">
        <v>117</v>
      </c>
      <c r="C36" s="499"/>
      <c r="D36" s="228"/>
      <c r="E36" s="423"/>
      <c r="F36" s="228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7" t="s">
        <v>10</v>
      </c>
      <c r="C37" s="497"/>
      <c r="D37" s="193">
        <f>+Ashkhatavardz!P13-'Dramakan hosqer'!D87</f>
        <v>44891.7</v>
      </c>
      <c r="E37" s="192"/>
      <c r="F37" s="19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0" customFormat="1" ht="13.5" hidden="1">
      <c r="A38" s="387">
        <f t="shared" ref="A38:A40" si="2">+A37+0.1</f>
        <v>1.1000000000000001</v>
      </c>
      <c r="B38" s="498" t="str">
        <f>+Ashkhatavardz!J6</f>
        <v>գեղագիտական ուսուցման գծով</v>
      </c>
      <c r="C38" s="498"/>
      <c r="D38" s="391">
        <f>+Ashkhatavardz!C8+Ashkhatavardz!J7</f>
        <v>0</v>
      </c>
      <c r="E38" s="391"/>
      <c r="F38" s="388"/>
      <c r="G38" s="401"/>
      <c r="H38" s="389"/>
      <c r="I38" s="389"/>
      <c r="J38" s="389"/>
      <c r="K38" s="389"/>
      <c r="L38" s="389"/>
      <c r="M38" s="398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</row>
    <row r="39" spans="1:26" s="390" customFormat="1" ht="13.5">
      <c r="A39" s="387">
        <v>1.1000000000000001</v>
      </c>
      <c r="B39" s="498" t="s">
        <v>11</v>
      </c>
      <c r="C39" s="498"/>
      <c r="D39" s="391">
        <f>+Ashkhatavardz!C9+Ashkhatavardz!O7+Ashkhatavardz!C10</f>
        <v>3699.5</v>
      </c>
      <c r="E39" s="391"/>
      <c r="F39" s="388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</row>
    <row r="40" spans="1:26" s="390" customFormat="1" ht="13.5" hidden="1">
      <c r="A40" s="387">
        <f t="shared" si="2"/>
        <v>1.2000000000000002</v>
      </c>
      <c r="B40" s="498" t="s">
        <v>235</v>
      </c>
      <c r="C40" s="498"/>
      <c r="D40" s="391">
        <f>+Ashkhatavardz!C11+Ashkhatavardz!L7</f>
        <v>0</v>
      </c>
      <c r="E40" s="391"/>
      <c r="F40" s="388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</row>
    <row r="41" spans="1:26">
      <c r="A41" s="103">
        <f>+A37+1</f>
        <v>2</v>
      </c>
      <c r="B41" s="497" t="s">
        <v>13</v>
      </c>
      <c r="C41" s="497"/>
      <c r="D41" s="193">
        <f>+Komunal!F20</f>
        <v>678.8</v>
      </c>
      <c r="E41" s="192"/>
      <c r="F41" s="192"/>
      <c r="G41" s="261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7" t="s">
        <v>12</v>
      </c>
      <c r="C42" s="497"/>
      <c r="D42" s="193">
        <f>+Komunal!J20</f>
        <v>651.79999999999995</v>
      </c>
      <c r="E42" s="192"/>
      <c r="F42" s="192"/>
      <c r="G42" s="261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497" t="s">
        <v>14</v>
      </c>
      <c r="C43" s="497"/>
      <c r="D43" s="193">
        <f>+Komunal!M20</f>
        <v>86.2</v>
      </c>
      <c r="E43" s="192"/>
      <c r="F43" s="192"/>
      <c r="G43" s="26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5" t="s">
        <v>15</v>
      </c>
      <c r="C44" s="495"/>
      <c r="D44" s="192">
        <v>53.4</v>
      </c>
      <c r="E44" s="192"/>
      <c r="F44" s="192"/>
    </row>
    <row r="45" spans="1:26" s="5" customFormat="1" ht="18" hidden="1" customHeight="1">
      <c r="A45" s="103">
        <f t="shared" si="3"/>
        <v>6</v>
      </c>
      <c r="B45" s="495" t="s">
        <v>16</v>
      </c>
      <c r="C45" s="495"/>
      <c r="D45" s="411"/>
      <c r="E45" s="192"/>
      <c r="F45" s="192"/>
    </row>
    <row r="46" spans="1:26" s="5" customFormat="1" ht="18" customHeight="1">
      <c r="A46" s="103">
        <v>6</v>
      </c>
      <c r="B46" s="495" t="s">
        <v>17</v>
      </c>
      <c r="C46" s="495"/>
      <c r="D46" s="424">
        <v>255.2</v>
      </c>
      <c r="E46" s="424"/>
      <c r="F46" s="424"/>
    </row>
    <row r="47" spans="1:26" s="5" customFormat="1" ht="18" customHeight="1">
      <c r="A47" s="103">
        <f>+A46+1</f>
        <v>7</v>
      </c>
      <c r="B47" s="495" t="s">
        <v>18</v>
      </c>
      <c r="C47" s="495"/>
      <c r="D47" s="192">
        <v>5</v>
      </c>
      <c r="E47" s="192"/>
      <c r="F47" s="192"/>
      <c r="M47" s="77"/>
    </row>
    <row r="48" spans="1:26" s="5" customFormat="1" ht="18" customHeight="1">
      <c r="A48" s="103">
        <f t="shared" ref="A48:A68" si="4">+A47+1</f>
        <v>8</v>
      </c>
      <c r="B48" s="495" t="s">
        <v>262</v>
      </c>
      <c r="C48" s="495"/>
      <c r="D48" s="192">
        <v>736.7</v>
      </c>
      <c r="E48" s="192"/>
      <c r="F48" s="192"/>
      <c r="G48" s="475"/>
      <c r="M48" s="241"/>
      <c r="N48" s="77"/>
      <c r="O48" s="468"/>
      <c r="P48" s="77"/>
      <c r="Q48" s="469"/>
    </row>
    <row r="49" spans="1:8" s="5" customFormat="1" ht="18" hidden="1" customHeight="1">
      <c r="A49" s="103">
        <f>A48+1</f>
        <v>9</v>
      </c>
      <c r="B49" s="495" t="s">
        <v>67</v>
      </c>
      <c r="C49" s="495"/>
      <c r="D49" s="192"/>
      <c r="E49" s="192"/>
      <c r="F49" s="192"/>
    </row>
    <row r="50" spans="1:8" s="5" customFormat="1" ht="18" hidden="1" customHeight="1">
      <c r="A50" s="103">
        <f t="shared" si="4"/>
        <v>10</v>
      </c>
      <c r="B50" s="495" t="s">
        <v>41</v>
      </c>
      <c r="C50" s="495"/>
      <c r="D50" s="192"/>
      <c r="E50" s="192"/>
      <c r="F50" s="192"/>
    </row>
    <row r="51" spans="1:8" s="5" customFormat="1" ht="18" hidden="1" customHeight="1">
      <c r="A51" s="103">
        <f t="shared" si="4"/>
        <v>11</v>
      </c>
      <c r="B51" s="495" t="s">
        <v>111</v>
      </c>
      <c r="C51" s="495"/>
      <c r="D51" s="192"/>
      <c r="E51" s="192"/>
      <c r="F51" s="192"/>
    </row>
    <row r="52" spans="1:8" s="5" customFormat="1" ht="18" hidden="1" customHeight="1">
      <c r="A52" s="103">
        <f t="shared" si="4"/>
        <v>12</v>
      </c>
      <c r="B52" s="495" t="s">
        <v>112</v>
      </c>
      <c r="C52" s="495"/>
      <c r="D52" s="192"/>
      <c r="E52" s="192"/>
      <c r="F52" s="192"/>
      <c r="H52" s="45"/>
    </row>
    <row r="53" spans="1:8" s="5" customFormat="1" ht="18" hidden="1" customHeight="1">
      <c r="A53" s="103">
        <f t="shared" si="4"/>
        <v>13</v>
      </c>
      <c r="B53" s="495" t="s">
        <v>19</v>
      </c>
      <c r="C53" s="495"/>
      <c r="D53" s="192"/>
      <c r="E53" s="192"/>
      <c r="F53" s="192"/>
      <c r="H53" s="45"/>
    </row>
    <row r="54" spans="1:8" s="5" customFormat="1" ht="18" customHeight="1">
      <c r="A54" s="103">
        <v>9</v>
      </c>
      <c r="B54" s="495" t="s">
        <v>20</v>
      </c>
      <c r="C54" s="495"/>
      <c r="D54" s="192">
        <v>76.900000000000006</v>
      </c>
      <c r="E54" s="192"/>
      <c r="F54" s="192"/>
    </row>
    <row r="55" spans="1:8" s="5" customFormat="1" ht="18" hidden="1" customHeight="1">
      <c r="A55" s="103">
        <f t="shared" si="4"/>
        <v>10</v>
      </c>
      <c r="B55" s="495" t="s">
        <v>60</v>
      </c>
      <c r="C55" s="495"/>
      <c r="D55" s="192"/>
      <c r="E55" s="192"/>
      <c r="F55" s="192"/>
    </row>
    <row r="56" spans="1:8" hidden="1">
      <c r="A56" s="103">
        <f t="shared" si="4"/>
        <v>11</v>
      </c>
      <c r="B56" s="497" t="s">
        <v>47</v>
      </c>
      <c r="C56" s="497"/>
      <c r="D56" s="193">
        <f>+D23</f>
        <v>0</v>
      </c>
      <c r="E56" s="192"/>
      <c r="F56" s="193"/>
    </row>
    <row r="57" spans="1:8" s="5" customFormat="1" ht="18" hidden="1" customHeight="1">
      <c r="A57" s="103">
        <f t="shared" si="4"/>
        <v>12</v>
      </c>
      <c r="B57" s="495" t="s">
        <v>38</v>
      </c>
      <c r="C57" s="495"/>
      <c r="D57" s="192"/>
      <c r="E57" s="192"/>
      <c r="F57" s="192"/>
    </row>
    <row r="58" spans="1:8" s="5" customFormat="1" ht="18" hidden="1" customHeight="1">
      <c r="A58" s="103">
        <f t="shared" si="4"/>
        <v>13</v>
      </c>
      <c r="B58" s="495" t="s">
        <v>68</v>
      </c>
      <c r="C58" s="495"/>
      <c r="D58" s="192"/>
      <c r="E58" s="192"/>
      <c r="F58" s="192"/>
    </row>
    <row r="59" spans="1:8" s="5" customFormat="1" ht="18" customHeight="1">
      <c r="A59" s="103">
        <v>10</v>
      </c>
      <c r="B59" s="495" t="s">
        <v>69</v>
      </c>
      <c r="C59" s="495"/>
      <c r="D59" s="192">
        <v>112</v>
      </c>
      <c r="E59" s="192"/>
      <c r="F59" s="192"/>
    </row>
    <row r="60" spans="1:8" s="5" customFormat="1" ht="18" customHeight="1">
      <c r="A60" s="103">
        <f t="shared" si="4"/>
        <v>11</v>
      </c>
      <c r="B60" s="495" t="s">
        <v>39</v>
      </c>
      <c r="C60" s="495"/>
      <c r="D60" s="192">
        <v>3</v>
      </c>
      <c r="E60" s="192"/>
      <c r="F60" s="192"/>
    </row>
    <row r="61" spans="1:8" s="5" customFormat="1" ht="18" hidden="1" customHeight="1">
      <c r="A61" s="103">
        <f t="shared" si="4"/>
        <v>12</v>
      </c>
      <c r="B61" s="495" t="s">
        <v>113</v>
      </c>
      <c r="C61" s="495"/>
      <c r="D61" s="192"/>
      <c r="E61" s="192"/>
      <c r="F61" s="192"/>
    </row>
    <row r="62" spans="1:8" s="5" customFormat="1" hidden="1">
      <c r="A62" s="103">
        <f t="shared" si="4"/>
        <v>13</v>
      </c>
      <c r="B62" s="495" t="s">
        <v>40</v>
      </c>
      <c r="C62" s="495"/>
      <c r="D62" s="192"/>
      <c r="E62" s="192"/>
      <c r="F62" s="192"/>
    </row>
    <row r="63" spans="1:8" s="5" customFormat="1" hidden="1">
      <c r="A63" s="103">
        <f t="shared" si="4"/>
        <v>14</v>
      </c>
      <c r="B63" s="495" t="s">
        <v>57</v>
      </c>
      <c r="C63" s="495"/>
      <c r="D63" s="192"/>
      <c r="E63" s="192"/>
      <c r="F63" s="192"/>
    </row>
    <row r="64" spans="1:8" s="5" customFormat="1" hidden="1">
      <c r="A64" s="103">
        <f t="shared" si="4"/>
        <v>15</v>
      </c>
      <c r="B64" s="495" t="s">
        <v>263</v>
      </c>
      <c r="C64" s="495"/>
      <c r="D64" s="192"/>
      <c r="E64" s="192"/>
      <c r="F64" s="192"/>
    </row>
    <row r="65" spans="1:8" s="5" customFormat="1" hidden="1">
      <c r="A65" s="103">
        <f>A64+1</f>
        <v>16</v>
      </c>
      <c r="B65" s="495" t="s">
        <v>224</v>
      </c>
      <c r="C65" s="495"/>
      <c r="D65" s="192"/>
      <c r="E65" s="192"/>
      <c r="F65" s="192"/>
    </row>
    <row r="66" spans="1:8" s="5" customFormat="1">
      <c r="A66" s="103">
        <v>12</v>
      </c>
      <c r="B66" s="495" t="s">
        <v>278</v>
      </c>
      <c r="C66" s="495"/>
      <c r="D66" s="192">
        <v>50</v>
      </c>
      <c r="E66" s="192"/>
      <c r="F66" s="192"/>
    </row>
    <row r="67" spans="1:8" s="5" customFormat="1" hidden="1">
      <c r="A67" s="103">
        <f t="shared" si="4"/>
        <v>13</v>
      </c>
      <c r="B67" s="495"/>
      <c r="C67" s="495"/>
      <c r="D67" s="192"/>
      <c r="E67" s="192"/>
      <c r="F67" s="192"/>
    </row>
    <row r="68" spans="1:8" s="5" customFormat="1" hidden="1">
      <c r="A68" s="103">
        <f t="shared" si="4"/>
        <v>14</v>
      </c>
      <c r="B68" s="495"/>
      <c r="C68" s="495"/>
      <c r="D68" s="192"/>
      <c r="E68" s="192"/>
      <c r="F68" s="192"/>
      <c r="G68" s="50"/>
    </row>
    <row r="69" spans="1:8" s="5" customFormat="1">
      <c r="A69" s="103">
        <v>13</v>
      </c>
      <c r="B69" s="495" t="s">
        <v>21</v>
      </c>
      <c r="C69" s="495"/>
      <c r="D69" s="192">
        <f>1019.2+61.3</f>
        <v>1080.5</v>
      </c>
      <c r="E69" s="192"/>
      <c r="F69" s="192"/>
    </row>
    <row r="70" spans="1:8" s="389" customFormat="1" ht="13.5">
      <c r="A70" s="387">
        <f t="shared" ref="A70" si="5">+A69+0.1</f>
        <v>13.1</v>
      </c>
      <c r="B70" s="496" t="s">
        <v>70</v>
      </c>
      <c r="C70" s="496"/>
      <c r="D70" s="391">
        <v>1019.2</v>
      </c>
      <c r="E70" s="391"/>
      <c r="F70" s="391"/>
      <c r="G70" s="393"/>
    </row>
    <row r="71" spans="1:8" s="5" customFormat="1" hidden="1">
      <c r="A71" s="103">
        <f>+A69+1</f>
        <v>14</v>
      </c>
      <c r="B71" s="495" t="s">
        <v>71</v>
      </c>
      <c r="C71" s="495"/>
      <c r="D71" s="192"/>
      <c r="E71" s="192"/>
      <c r="F71" s="192"/>
    </row>
    <row r="72" spans="1:8" s="13" customFormat="1">
      <c r="A72" s="103">
        <v>14</v>
      </c>
      <c r="B72" s="495" t="s">
        <v>61</v>
      </c>
      <c r="C72" s="495"/>
      <c r="D72" s="192">
        <v>1889</v>
      </c>
      <c r="E72" s="192"/>
      <c r="F72" s="192"/>
      <c r="G72" s="46"/>
    </row>
    <row r="73" spans="1:8" ht="23.25" customHeight="1">
      <c r="A73" s="47"/>
      <c r="B73" s="494" t="s">
        <v>223</v>
      </c>
      <c r="C73" s="494"/>
      <c r="D73" s="227">
        <f>SUM(D37,D41:D46,D47:D69,D71:D72)</f>
        <v>50570.2</v>
      </c>
      <c r="E73" s="192" t="s">
        <v>193</v>
      </c>
      <c r="F73" s="193"/>
      <c r="G73" s="224">
        <f>+D34-D73</f>
        <v>0</v>
      </c>
      <c r="H73" s="475"/>
    </row>
    <row r="74" spans="1:8" ht="18.75" customHeight="1">
      <c r="B74" s="48"/>
      <c r="C74" s="7"/>
    </row>
    <row r="75" spans="1:8" s="5" customFormat="1" ht="18" hidden="1" customHeight="1">
      <c r="B75" s="101" t="s">
        <v>2</v>
      </c>
      <c r="C75" s="229" t="s">
        <v>268</v>
      </c>
      <c r="D75" s="13"/>
      <c r="E75" s="13"/>
      <c r="F75" s="13"/>
    </row>
    <row r="76" spans="1:8" s="5" customFormat="1" ht="12.75" hidden="1" customHeight="1">
      <c r="B76" s="94"/>
      <c r="C76" s="384" t="s">
        <v>87</v>
      </c>
      <c r="D76" s="386"/>
      <c r="E76" s="386"/>
      <c r="F76" s="386"/>
    </row>
    <row r="77" spans="1:8" s="5" customFormat="1" ht="19.5" hidden="1" customHeight="1">
      <c r="B77" s="101" t="s">
        <v>6</v>
      </c>
      <c r="C77" s="229" t="s">
        <v>269</v>
      </c>
      <c r="D77" s="13"/>
      <c r="E77" s="13"/>
      <c r="F77" s="13"/>
    </row>
    <row r="78" spans="1:8" s="5" customFormat="1" ht="13.5" hidden="1" customHeight="1">
      <c r="C78" s="384" t="s">
        <v>87</v>
      </c>
      <c r="D78" s="386"/>
      <c r="E78" s="386"/>
      <c r="F78" s="386"/>
    </row>
    <row r="79" spans="1:8" s="5" customFormat="1" hidden="1">
      <c r="B79" s="77" t="s">
        <v>169</v>
      </c>
      <c r="D79" s="37"/>
      <c r="E79" s="37"/>
      <c r="F79" s="37"/>
    </row>
    <row r="80" spans="1:8" s="5" customFormat="1" ht="102" customHeight="1">
      <c r="B80" s="366" t="s">
        <v>190</v>
      </c>
      <c r="D80" s="273" t="s">
        <v>198</v>
      </c>
      <c r="G80" s="37"/>
    </row>
    <row r="81" spans="2:7" s="5" customFormat="1" ht="40.5" customHeight="1">
      <c r="B81" s="198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47625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53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710937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8" t="s">
        <v>166</v>
      </c>
      <c r="E1" s="275">
        <f>+'Ekamut-caxs'!E1+1</f>
        <v>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9" t="s">
        <v>33</v>
      </c>
      <c r="E2" s="188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9" t="s">
        <v>23</v>
      </c>
      <c r="E3" s="188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8" t="s">
        <v>192</v>
      </c>
      <c r="E7" s="94">
        <f>+'Ekamut-caxs'!E7+1</f>
        <v>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9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9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0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0" t="str">
        <f>+'Ekamut-caxs'!D11</f>
        <v>հ. 1779 - Ա որոշմամբ</v>
      </c>
      <c r="E11" s="188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9" t="s">
        <v>34</v>
      </c>
      <c r="B12" s="519"/>
      <c r="C12" s="519"/>
      <c r="D12" s="519"/>
      <c r="E12" s="412"/>
      <c r="F12" s="94"/>
      <c r="G12" s="37"/>
      <c r="H12" s="37"/>
      <c r="I12" s="37"/>
      <c r="J12" s="37"/>
      <c r="K12" s="69"/>
      <c r="L12" s="69"/>
      <c r="M12" s="69"/>
    </row>
    <row r="13" spans="1:13" s="427" customFormat="1" ht="24.75" customHeight="1">
      <c r="A13" s="520" t="str">
        <f>+'Ekamut-caxs'!A14</f>
        <v xml:space="preserve">«Կարեն Դեմիրճյանի թանգարան» ՀՈԱԿ-ի  </v>
      </c>
      <c r="B13" s="520"/>
      <c r="C13" s="520"/>
      <c r="D13" s="520"/>
      <c r="E13" s="270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2" t="s">
        <v>256</v>
      </c>
      <c r="B14" s="502"/>
      <c r="C14" s="502"/>
      <c r="D14" s="502"/>
      <c r="E14" s="271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hidden="1" customHeight="1">
      <c r="A15" s="70"/>
      <c r="B15" s="70"/>
      <c r="C15" s="70"/>
      <c r="D15" s="70"/>
      <c r="E15" s="271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1" t="s">
        <v>24</v>
      </c>
      <c r="C17" s="522"/>
      <c r="D17" s="76" t="s">
        <v>36</v>
      </c>
      <c r="E17" s="414"/>
      <c r="F17" s="96"/>
      <c r="G17" s="77"/>
      <c r="H17" s="77"/>
      <c r="I17" s="77"/>
      <c r="J17" s="222"/>
      <c r="K17" s="77"/>
      <c r="L17" s="77"/>
      <c r="M17" s="77"/>
    </row>
    <row r="18" spans="1:13" s="68" customFormat="1" ht="39" customHeight="1">
      <c r="A18" s="10" t="s">
        <v>7</v>
      </c>
      <c r="B18" s="509" t="s">
        <v>25</v>
      </c>
      <c r="C18" s="510"/>
      <c r="D18" s="211">
        <f>+'Dramakani hamematakan'!C6</f>
        <v>1575.2</v>
      </c>
      <c r="E18" s="415"/>
      <c r="F18" s="409">
        <f>+D18-D71</f>
        <v>-114.20000000000005</v>
      </c>
      <c r="G18" s="40"/>
      <c r="H18" s="221"/>
      <c r="I18" s="221"/>
      <c r="J18" s="192"/>
      <c r="K18" s="69"/>
      <c r="L18" s="69"/>
      <c r="M18" s="69"/>
    </row>
    <row r="19" spans="1:13" s="68" customFormat="1" ht="27" customHeight="1">
      <c r="A19" s="10" t="s">
        <v>9</v>
      </c>
      <c r="B19" s="509" t="s">
        <v>74</v>
      </c>
      <c r="C19" s="510"/>
      <c r="D19" s="211">
        <f>SUM(D20:D27,D30:D33)</f>
        <v>58737.299999999996</v>
      </c>
      <c r="E19" s="416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5" t="s">
        <v>109</v>
      </c>
      <c r="C20" s="506"/>
      <c r="D20" s="203">
        <f>+'Pastaci finansav.'!C13</f>
        <v>49511</v>
      </c>
      <c r="E20" s="272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3" t="s">
        <v>180</v>
      </c>
      <c r="C21" s="524"/>
      <c r="D21" s="203">
        <f>+'Pastaci finansav.'!D13</f>
        <v>0</v>
      </c>
      <c r="E21" s="272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3" t="s">
        <v>229</v>
      </c>
      <c r="C22" s="503"/>
      <c r="D22" s="203">
        <f>+'Ekamut-caxs'!D20</f>
        <v>0</v>
      </c>
      <c r="E22" s="272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5" t="str">
        <f>+'Ekamut-caxs'!B21</f>
        <v>Վճարովի ծառայություններից (գեղագիտական ուսուցում)</v>
      </c>
      <c r="C23" s="506"/>
      <c r="D23" s="203">
        <f>+'Ekamut-caxs'!D21</f>
        <v>0</v>
      </c>
      <c r="E23" s="272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>
      <c r="A24" s="54">
        <v>2</v>
      </c>
      <c r="B24" s="505" t="s">
        <v>46</v>
      </c>
      <c r="C24" s="506"/>
      <c r="D24" s="202">
        <v>1380</v>
      </c>
      <c r="E24" s="272"/>
      <c r="F24" s="478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3</v>
      </c>
      <c r="B25" s="505" t="s">
        <v>56</v>
      </c>
      <c r="C25" s="506"/>
      <c r="D25" s="202">
        <f>+'Ekamut-caxs'!D23</f>
        <v>0</v>
      </c>
      <c r="E25" s="272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4</v>
      </c>
      <c r="B26" s="505" t="s">
        <v>179</v>
      </c>
      <c r="C26" s="506"/>
      <c r="D26" s="202">
        <f>+'Ekamut-caxs'!D24</f>
        <v>0</v>
      </c>
      <c r="E26" s="272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5</v>
      </c>
      <c r="B27" s="505" t="s">
        <v>236</v>
      </c>
      <c r="C27" s="506"/>
      <c r="D27" s="202">
        <f>+'Ekamut-caxs'!D25</f>
        <v>0</v>
      </c>
      <c r="E27" s="272"/>
      <c r="F27" s="97"/>
      <c r="G27" s="89"/>
      <c r="H27" s="89"/>
      <c r="I27" s="89"/>
      <c r="J27" s="37"/>
      <c r="K27" s="69"/>
      <c r="L27" s="69"/>
      <c r="M27" s="69"/>
    </row>
    <row r="28" spans="1:13" s="399" customFormat="1" hidden="1">
      <c r="A28" s="407">
        <f t="shared" ref="A28:A29" si="1">+A27+0.1</f>
        <v>5.0999999999999996</v>
      </c>
      <c r="B28" s="507">
        <f>+'Ekamut-caxs'!B26</f>
        <v>0</v>
      </c>
      <c r="C28" s="508"/>
      <c r="D28" s="394">
        <f>+'Ekamut-caxs'!D26</f>
        <v>0</v>
      </c>
      <c r="E28" s="395"/>
      <c r="F28" s="396"/>
      <c r="G28" s="397"/>
      <c r="H28" s="397"/>
      <c r="I28" s="397"/>
      <c r="J28" s="398"/>
    </row>
    <row r="29" spans="1:13" s="399" customFormat="1" hidden="1">
      <c r="A29" s="407">
        <f t="shared" si="1"/>
        <v>5.1999999999999993</v>
      </c>
      <c r="B29" s="507">
        <f>+'Ekamut-caxs'!B27</f>
        <v>0</v>
      </c>
      <c r="C29" s="508"/>
      <c r="D29" s="394">
        <f>+'Ekamut-caxs'!D27</f>
        <v>0</v>
      </c>
      <c r="E29" s="395"/>
      <c r="F29" s="396"/>
      <c r="G29" s="397"/>
      <c r="H29" s="397"/>
      <c r="I29" s="397"/>
      <c r="J29" s="398"/>
    </row>
    <row r="30" spans="1:13" s="69" customFormat="1" ht="17.25">
      <c r="A30" s="54">
        <v>3</v>
      </c>
      <c r="B30" s="511" t="s">
        <v>26</v>
      </c>
      <c r="C30" s="512"/>
      <c r="D30" s="202">
        <v>1859.6</v>
      </c>
      <c r="E30" s="272"/>
      <c r="F30" s="97"/>
      <c r="G30" s="89"/>
      <c r="H30" s="89"/>
      <c r="I30" s="89"/>
      <c r="J30" s="37"/>
    </row>
    <row r="31" spans="1:13" s="68" customFormat="1" ht="17.25">
      <c r="A31" s="54">
        <v>4</v>
      </c>
      <c r="B31" s="505" t="s">
        <v>8</v>
      </c>
      <c r="C31" s="506"/>
      <c r="D31" s="203">
        <f>+'Ekamut-caxs'!D31</f>
        <v>40</v>
      </c>
      <c r="E31" s="272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" si="2">+A31+1</f>
        <v>5</v>
      </c>
      <c r="B32" s="511"/>
      <c r="C32" s="512"/>
      <c r="D32" s="202"/>
      <c r="E32" s="272"/>
      <c r="F32" s="97"/>
      <c r="G32" s="89"/>
      <c r="H32" s="89"/>
      <c r="I32" s="89"/>
      <c r="J32" s="37"/>
    </row>
    <row r="33" spans="1:13" s="69" customFormat="1" ht="17.25">
      <c r="A33" s="54">
        <v>5</v>
      </c>
      <c r="B33" s="511" t="s">
        <v>276</v>
      </c>
      <c r="C33" s="512"/>
      <c r="D33" s="202">
        <v>5946.7</v>
      </c>
      <c r="E33" s="272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09" t="s">
        <v>75</v>
      </c>
      <c r="C34" s="510"/>
      <c r="D34" s="211">
        <f>D35+D73+D86</f>
        <v>57785.799999999996</v>
      </c>
      <c r="E34" s="416"/>
      <c r="F34" s="230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09" t="s">
        <v>52</v>
      </c>
      <c r="C35" s="510"/>
      <c r="D35" s="211">
        <f>SUM(D36,D40:D45,D46:D67,D71:D72)</f>
        <v>56616.799999999996</v>
      </c>
      <c r="E35" s="41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5" t="s">
        <v>10</v>
      </c>
      <c r="C36" s="506"/>
      <c r="D36" s="203">
        <f>+'Ekamut-caxs'!D37</f>
        <v>44891.7</v>
      </c>
      <c r="E36" s="272"/>
      <c r="F36" s="98"/>
      <c r="G36" s="90"/>
      <c r="H36" s="90"/>
      <c r="I36" s="90"/>
      <c r="J36" s="90"/>
      <c r="K36" s="82"/>
      <c r="L36" s="82"/>
      <c r="M36" s="82"/>
    </row>
    <row r="37" spans="1:13" s="403" customFormat="1" ht="14.25" hidden="1">
      <c r="A37" s="407">
        <f t="shared" ref="A37:A39" si="3">+A36+0.1</f>
        <v>1.1000000000000001</v>
      </c>
      <c r="B37" s="507" t="s">
        <v>110</v>
      </c>
      <c r="C37" s="508"/>
      <c r="D37" s="394">
        <f>+'Ekamut-caxs'!D38</f>
        <v>0</v>
      </c>
      <c r="E37" s="395"/>
      <c r="F37" s="401"/>
      <c r="G37" s="402"/>
      <c r="H37" s="402"/>
      <c r="I37" s="402"/>
      <c r="J37" s="402"/>
    </row>
    <row r="38" spans="1:13" s="403" customFormat="1" ht="14.25">
      <c r="A38" s="407">
        <v>1.1000000000000001</v>
      </c>
      <c r="B38" s="507" t="s">
        <v>11</v>
      </c>
      <c r="C38" s="508"/>
      <c r="D38" s="394">
        <f>+'Ekamut-caxs'!D39</f>
        <v>3699.5</v>
      </c>
      <c r="E38" s="395"/>
      <c r="F38" s="404"/>
      <c r="G38" s="402"/>
      <c r="H38" s="402"/>
      <c r="I38" s="402"/>
      <c r="J38" s="402"/>
    </row>
    <row r="39" spans="1:13" s="403" customFormat="1" ht="14.25" hidden="1">
      <c r="A39" s="407">
        <f t="shared" si="3"/>
        <v>1.2000000000000002</v>
      </c>
      <c r="B39" s="507" t="str">
        <f>+'Ekamut-caxs'!B40</f>
        <v>կամավոր ատեստավորման գծով լրավճար</v>
      </c>
      <c r="C39" s="508"/>
      <c r="D39" s="394">
        <f>+'Ekamut-caxs'!D40</f>
        <v>0</v>
      </c>
      <c r="E39" s="395"/>
      <c r="F39" s="404"/>
      <c r="G39" s="402"/>
      <c r="H39" s="402"/>
      <c r="I39" s="402"/>
      <c r="J39" s="402"/>
    </row>
    <row r="40" spans="1:13" s="85" customFormat="1" ht="17.25">
      <c r="A40" s="54">
        <v>2</v>
      </c>
      <c r="B40" s="505" t="s">
        <v>13</v>
      </c>
      <c r="C40" s="506"/>
      <c r="D40" s="203">
        <f>+'Ekamut-caxs'!D41</f>
        <v>678.8</v>
      </c>
      <c r="E40" s="272"/>
      <c r="F40" s="262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5" t="s">
        <v>12</v>
      </c>
      <c r="C41" s="506"/>
      <c r="D41" s="203">
        <f>+'Ekamut-caxs'!D42</f>
        <v>651.79999999999995</v>
      </c>
      <c r="E41" s="272"/>
      <c r="F41" s="262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5" t="s">
        <v>14</v>
      </c>
      <c r="C42" s="506"/>
      <c r="D42" s="203">
        <f>+'Ekamut-caxs'!D43</f>
        <v>86.2</v>
      </c>
      <c r="E42" s="272"/>
      <c r="F42" s="262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5" t="s">
        <v>15</v>
      </c>
      <c r="C43" s="506"/>
      <c r="D43" s="203">
        <f>+'Ekamut-caxs'!D44</f>
        <v>53.4</v>
      </c>
      <c r="E43" s="272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5" t="s">
        <v>16</v>
      </c>
      <c r="C44" s="506"/>
      <c r="D44" s="203">
        <f>+'Ekamut-caxs'!D45</f>
        <v>0</v>
      </c>
      <c r="E44" s="272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5" t="s">
        <v>264</v>
      </c>
      <c r="C45" s="506"/>
      <c r="D45" s="203">
        <f>+'Ekamut-caxs'!D46</f>
        <v>255.2</v>
      </c>
      <c r="E45" s="272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05" t="s">
        <v>18</v>
      </c>
      <c r="C46" s="506"/>
      <c r="D46" s="203">
        <f>+'Ekamut-caxs'!D47</f>
        <v>5</v>
      </c>
      <c r="E46" s="272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505" t="s">
        <v>262</v>
      </c>
      <c r="C47" s="506"/>
      <c r="D47" s="202">
        <f>+'Ekamut-caxs'!D48</f>
        <v>736.7</v>
      </c>
      <c r="E47" s="272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05" t="s">
        <v>67</v>
      </c>
      <c r="C48" s="506"/>
      <c r="D48" s="202">
        <f>+'Ekamut-caxs'!D49</f>
        <v>0</v>
      </c>
      <c r="E48" s="272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05" t="s">
        <v>41</v>
      </c>
      <c r="C49" s="506"/>
      <c r="D49" s="203">
        <f>+'Ekamut-caxs'!D50</f>
        <v>0</v>
      </c>
      <c r="E49" s="272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05" t="s">
        <v>111</v>
      </c>
      <c r="C50" s="506"/>
      <c r="D50" s="203">
        <f>+'Ekamut-caxs'!D51</f>
        <v>0</v>
      </c>
      <c r="E50" s="272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5" t="s">
        <v>112</v>
      </c>
      <c r="C51" s="506"/>
      <c r="D51" s="203">
        <f>+'Ekamut-caxs'!D52</f>
        <v>0</v>
      </c>
      <c r="E51" s="272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505" t="s">
        <v>19</v>
      </c>
      <c r="C52" s="506"/>
      <c r="D52" s="203">
        <f>+'Ekamut-caxs'!D53</f>
        <v>0</v>
      </c>
      <c r="E52" s="272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9</v>
      </c>
      <c r="B53" s="505" t="s">
        <v>20</v>
      </c>
      <c r="C53" s="506"/>
      <c r="D53" s="203">
        <f>+'Ekamut-caxs'!D54</f>
        <v>76.900000000000006</v>
      </c>
      <c r="E53" s="272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10</v>
      </c>
      <c r="B54" s="505" t="s">
        <v>60</v>
      </c>
      <c r="C54" s="506"/>
      <c r="D54" s="203">
        <f>+'Ekamut-caxs'!D55</f>
        <v>0</v>
      </c>
      <c r="E54" s="272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05" t="s">
        <v>47</v>
      </c>
      <c r="C55" s="506"/>
      <c r="D55" s="203">
        <f>+'Ekamut-caxs'!D56</f>
        <v>0</v>
      </c>
      <c r="E55" s="272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12</v>
      </c>
      <c r="B56" s="505" t="s">
        <v>38</v>
      </c>
      <c r="C56" s="506"/>
      <c r="D56" s="203">
        <f>+'Ekamut-caxs'!D57</f>
        <v>0</v>
      </c>
      <c r="E56" s="272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 hidden="1">
      <c r="A57" s="54">
        <f t="shared" si="5"/>
        <v>13</v>
      </c>
      <c r="B57" s="505" t="s">
        <v>68</v>
      </c>
      <c r="C57" s="506"/>
      <c r="D57" s="203">
        <f>+'Ekamut-caxs'!D58</f>
        <v>0</v>
      </c>
      <c r="E57" s="272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10</v>
      </c>
      <c r="B58" s="505" t="s">
        <v>69</v>
      </c>
      <c r="C58" s="506"/>
      <c r="D58" s="203">
        <f>+'Ekamut-caxs'!D59</f>
        <v>112</v>
      </c>
      <c r="E58" s="272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11</v>
      </c>
      <c r="B59" s="505" t="s">
        <v>39</v>
      </c>
      <c r="C59" s="506"/>
      <c r="D59" s="203">
        <f>+'Ekamut-caxs'!D60</f>
        <v>3</v>
      </c>
      <c r="E59" s="272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5" t="s">
        <v>113</v>
      </c>
      <c r="C60" s="506"/>
      <c r="D60" s="203">
        <f>+'Ekamut-caxs'!D61</f>
        <v>0</v>
      </c>
      <c r="E60" s="272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5" t="s">
        <v>40</v>
      </c>
      <c r="C61" s="506"/>
      <c r="D61" s="203">
        <f>+'Ekamut-caxs'!D62</f>
        <v>0</v>
      </c>
      <c r="E61" s="272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5" t="s">
        <v>57</v>
      </c>
      <c r="C62" s="506"/>
      <c r="D62" s="203">
        <f>+'Ekamut-caxs'!D63</f>
        <v>0</v>
      </c>
      <c r="E62" s="272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505" t="s">
        <v>263</v>
      </c>
      <c r="C63" s="506"/>
      <c r="D63" s="203">
        <f>+'Ekamut-caxs'!D64</f>
        <v>0</v>
      </c>
      <c r="E63" s="272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16</v>
      </c>
      <c r="B64" s="511" t="s">
        <v>224</v>
      </c>
      <c r="C64" s="512"/>
      <c r="D64" s="202">
        <f>+'Ekamut-caxs'!D65</f>
        <v>0</v>
      </c>
      <c r="E64" s="272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v>12</v>
      </c>
      <c r="B65" s="511" t="s">
        <v>278</v>
      </c>
      <c r="C65" s="512"/>
      <c r="D65" s="202">
        <v>50</v>
      </c>
      <c r="E65" s="272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13</v>
      </c>
      <c r="B66" s="511"/>
      <c r="C66" s="512"/>
      <c r="D66" s="202">
        <f>+'Ekamut-caxs'!D67</f>
        <v>0</v>
      </c>
      <c r="E66" s="272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14</v>
      </c>
      <c r="B67" s="505" t="s">
        <v>28</v>
      </c>
      <c r="C67" s="506"/>
      <c r="D67" s="203">
        <f>SUM(D68:D70)</f>
        <v>0</v>
      </c>
      <c r="E67" s="272"/>
      <c r="F67" s="99"/>
      <c r="G67" s="60"/>
      <c r="H67" s="60"/>
      <c r="I67" s="60"/>
      <c r="J67" s="60"/>
      <c r="K67" s="84"/>
      <c r="L67" s="84"/>
      <c r="M67" s="84"/>
    </row>
    <row r="68" spans="1:13" s="399" customFormat="1" hidden="1">
      <c r="A68" s="407">
        <f>+A67+0.1</f>
        <v>14.1</v>
      </c>
      <c r="B68" s="507" t="s">
        <v>29</v>
      </c>
      <c r="C68" s="508"/>
      <c r="D68" s="394"/>
      <c r="E68" s="395"/>
      <c r="F68" s="405"/>
      <c r="G68" s="398"/>
      <c r="H68" s="398"/>
      <c r="I68" s="398"/>
      <c r="J68" s="398"/>
    </row>
    <row r="69" spans="1:13" s="399" customFormat="1" hidden="1">
      <c r="A69" s="407">
        <f t="shared" ref="A69:A70" si="6">+A68+0.1</f>
        <v>14.2</v>
      </c>
      <c r="B69" s="507" t="s">
        <v>42</v>
      </c>
      <c r="C69" s="508"/>
      <c r="D69" s="394"/>
      <c r="E69" s="395"/>
      <c r="F69" s="405"/>
      <c r="G69" s="398"/>
      <c r="H69" s="398"/>
      <c r="I69" s="398"/>
      <c r="J69" s="398"/>
    </row>
    <row r="70" spans="1:13" s="406" customFormat="1" hidden="1">
      <c r="A70" s="407">
        <f t="shared" si="6"/>
        <v>14.299999999999999</v>
      </c>
      <c r="B70" s="515" t="s">
        <v>76</v>
      </c>
      <c r="C70" s="516"/>
      <c r="D70" s="400">
        <f>+'Ekamut-caxs'!D71</f>
        <v>0</v>
      </c>
      <c r="E70" s="395"/>
      <c r="F70" s="401"/>
      <c r="G70" s="398"/>
      <c r="H70" s="398"/>
      <c r="I70" s="398"/>
      <c r="J70" s="398"/>
      <c r="K70" s="399"/>
      <c r="L70" s="399"/>
      <c r="M70" s="399"/>
    </row>
    <row r="71" spans="1:13" s="84" customFormat="1" ht="17.25">
      <c r="A71" s="54">
        <v>13</v>
      </c>
      <c r="B71" s="511" t="s">
        <v>30</v>
      </c>
      <c r="C71" s="512"/>
      <c r="D71" s="202">
        <v>1689.4</v>
      </c>
      <c r="E71" s="272"/>
      <c r="F71" s="99"/>
      <c r="G71" s="60"/>
      <c r="H71" s="60"/>
      <c r="I71" s="60"/>
      <c r="J71" s="60"/>
    </row>
    <row r="72" spans="1:13" s="84" customFormat="1" ht="17.25">
      <c r="A72" s="54">
        <f>+A71+1</f>
        <v>14</v>
      </c>
      <c r="B72" s="511" t="s">
        <v>77</v>
      </c>
      <c r="C72" s="512"/>
      <c r="D72" s="202">
        <f>1380+5946.7</f>
        <v>7326.7</v>
      </c>
      <c r="E72" s="272"/>
      <c r="F72" s="99"/>
      <c r="G72" s="60"/>
      <c r="H72" s="60"/>
      <c r="I72" s="60"/>
      <c r="J72" s="60"/>
    </row>
    <row r="73" spans="1:13" s="73" customFormat="1" ht="17.25">
      <c r="A73" s="33" t="s">
        <v>50</v>
      </c>
      <c r="B73" s="513" t="s">
        <v>53</v>
      </c>
      <c r="C73" s="514"/>
      <c r="D73" s="211">
        <f>D74+D82</f>
        <v>1169</v>
      </c>
      <c r="E73" s="416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5" t="s">
        <v>82</v>
      </c>
      <c r="C74" s="506"/>
      <c r="D74" s="203">
        <f>SUM(D75:D81)</f>
        <v>1169</v>
      </c>
      <c r="E74" s="272"/>
      <c r="F74" s="98"/>
      <c r="G74" s="90"/>
      <c r="H74" s="90"/>
      <c r="I74" s="90"/>
      <c r="J74" s="90"/>
      <c r="K74" s="82"/>
      <c r="L74" s="82"/>
      <c r="M74" s="82"/>
    </row>
    <row r="75" spans="1:13" s="403" customFormat="1" ht="14.25">
      <c r="A75" s="410">
        <f>+A74+0.1</f>
        <v>1.1000000000000001</v>
      </c>
      <c r="B75" s="507" t="s">
        <v>78</v>
      </c>
      <c r="C75" s="508"/>
      <c r="D75" s="394">
        <v>504</v>
      </c>
      <c r="E75" s="395"/>
      <c r="F75" s="404"/>
      <c r="G75" s="402"/>
      <c r="H75" s="402"/>
      <c r="I75" s="402"/>
      <c r="J75" s="402"/>
    </row>
    <row r="76" spans="1:13" s="403" customFormat="1" ht="14.25">
      <c r="A76" s="410">
        <f t="shared" ref="A76:A81" si="7">+A75+0.1</f>
        <v>1.2000000000000002</v>
      </c>
      <c r="B76" s="507" t="s">
        <v>79</v>
      </c>
      <c r="C76" s="508"/>
      <c r="D76" s="394">
        <v>665</v>
      </c>
      <c r="E76" s="395"/>
      <c r="F76" s="404"/>
      <c r="G76" s="402"/>
      <c r="H76" s="402"/>
      <c r="I76" s="402"/>
      <c r="J76" s="402"/>
    </row>
    <row r="77" spans="1:13" s="403" customFormat="1" ht="14.25" hidden="1">
      <c r="A77" s="410">
        <f t="shared" si="7"/>
        <v>1.3000000000000003</v>
      </c>
      <c r="B77" s="507" t="s">
        <v>80</v>
      </c>
      <c r="C77" s="508"/>
      <c r="D77" s="394"/>
      <c r="E77" s="395"/>
      <c r="F77" s="404"/>
      <c r="G77" s="402"/>
      <c r="H77" s="402"/>
      <c r="I77" s="402"/>
      <c r="J77" s="402"/>
    </row>
    <row r="78" spans="1:13" s="403" customFormat="1" ht="14.25" hidden="1">
      <c r="A78" s="410">
        <f t="shared" si="7"/>
        <v>1.4000000000000004</v>
      </c>
      <c r="B78" s="507" t="s">
        <v>182</v>
      </c>
      <c r="C78" s="508"/>
      <c r="D78" s="394"/>
      <c r="E78" s="395"/>
      <c r="F78" s="404"/>
      <c r="G78" s="402"/>
      <c r="H78" s="402"/>
      <c r="I78" s="402"/>
      <c r="J78" s="402"/>
    </row>
    <row r="79" spans="1:13" s="403" customFormat="1" ht="14.25" hidden="1">
      <c r="A79" s="410">
        <f t="shared" si="7"/>
        <v>1.5000000000000004</v>
      </c>
      <c r="B79" s="507" t="s">
        <v>58</v>
      </c>
      <c r="C79" s="508"/>
      <c r="D79" s="394"/>
      <c r="E79" s="395"/>
      <c r="F79" s="404"/>
      <c r="G79" s="402"/>
      <c r="H79" s="402"/>
      <c r="I79" s="402"/>
      <c r="J79" s="402"/>
    </row>
    <row r="80" spans="1:13" s="403" customFormat="1" ht="14.25" hidden="1">
      <c r="A80" s="410">
        <f t="shared" si="7"/>
        <v>1.6000000000000005</v>
      </c>
      <c r="B80" s="507" t="s">
        <v>59</v>
      </c>
      <c r="C80" s="508"/>
      <c r="D80" s="394"/>
      <c r="E80" s="395"/>
      <c r="F80" s="404"/>
      <c r="G80" s="402"/>
      <c r="H80" s="402"/>
      <c r="I80" s="402"/>
      <c r="J80" s="402"/>
    </row>
    <row r="81" spans="1:13" s="403" customFormat="1" ht="14.25" hidden="1">
      <c r="A81" s="410">
        <f t="shared" si="7"/>
        <v>1.7000000000000006</v>
      </c>
      <c r="B81" s="507"/>
      <c r="C81" s="508"/>
      <c r="D81" s="394"/>
      <c r="E81" s="395"/>
      <c r="F81" s="392" t="s">
        <v>240</v>
      </c>
      <c r="G81" s="402"/>
      <c r="H81" s="402"/>
      <c r="I81" s="402"/>
      <c r="J81" s="402"/>
    </row>
    <row r="82" spans="1:13" s="83" customFormat="1" ht="17.25" hidden="1">
      <c r="A82" s="64">
        <v>2</v>
      </c>
      <c r="B82" s="505" t="s">
        <v>83</v>
      </c>
      <c r="C82" s="506"/>
      <c r="D82" s="203">
        <f>SUM(D83:D85)</f>
        <v>0</v>
      </c>
      <c r="E82" s="272"/>
      <c r="F82" s="98"/>
      <c r="G82" s="90"/>
      <c r="H82" s="90"/>
      <c r="I82" s="90"/>
      <c r="J82" s="90"/>
      <c r="K82" s="82"/>
      <c r="L82" s="82"/>
      <c r="M82" s="82"/>
    </row>
    <row r="83" spans="1:13" s="403" customFormat="1" ht="14.25" hidden="1">
      <c r="A83" s="410">
        <f t="shared" ref="A83:A85" si="8">+A82+0.1</f>
        <v>2.1</v>
      </c>
      <c r="B83" s="507" t="s">
        <v>55</v>
      </c>
      <c r="C83" s="508"/>
      <c r="D83" s="394"/>
      <c r="E83" s="395"/>
      <c r="F83" s="404"/>
      <c r="G83" s="402"/>
      <c r="H83" s="402"/>
      <c r="I83" s="402"/>
      <c r="J83" s="402"/>
    </row>
    <row r="84" spans="1:13" s="403" customFormat="1" ht="14.25" hidden="1">
      <c r="A84" s="410">
        <f t="shared" si="8"/>
        <v>2.2000000000000002</v>
      </c>
      <c r="B84" s="507" t="s">
        <v>54</v>
      </c>
      <c r="C84" s="508"/>
      <c r="D84" s="394"/>
      <c r="E84" s="395"/>
      <c r="F84" s="404"/>
      <c r="G84" s="402"/>
      <c r="H84" s="402"/>
      <c r="I84" s="402"/>
      <c r="J84" s="402"/>
    </row>
    <row r="85" spans="1:13" s="403" customFormat="1" ht="14.25" hidden="1">
      <c r="A85" s="410">
        <f t="shared" si="8"/>
        <v>2.3000000000000003</v>
      </c>
      <c r="B85" s="507" t="s">
        <v>43</v>
      </c>
      <c r="C85" s="508"/>
      <c r="D85" s="394"/>
      <c r="E85" s="395"/>
      <c r="F85" s="404"/>
      <c r="G85" s="402"/>
      <c r="H85" s="402"/>
      <c r="I85" s="402"/>
      <c r="J85" s="402"/>
    </row>
    <row r="86" spans="1:13" s="73" customFormat="1" ht="17.25" hidden="1">
      <c r="A86" s="33" t="s">
        <v>51</v>
      </c>
      <c r="B86" s="509" t="s">
        <v>122</v>
      </c>
      <c r="C86" s="510"/>
      <c r="D86" s="211">
        <f>SUM(D87:D88)</f>
        <v>0</v>
      </c>
      <c r="E86" s="416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11" t="s">
        <v>11</v>
      </c>
      <c r="C87" s="512"/>
      <c r="D87" s="202"/>
      <c r="E87" s="272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11"/>
      <c r="C88" s="512"/>
      <c r="D88" s="202"/>
      <c r="E88" s="272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09" t="s">
        <v>32</v>
      </c>
      <c r="C89" s="510"/>
      <c r="D89" s="211">
        <f>D18+D19-D34</f>
        <v>2526.6999999999971</v>
      </c>
      <c r="E89" s="417" t="s">
        <v>193</v>
      </c>
      <c r="F89" s="517"/>
      <c r="G89" s="518"/>
      <c r="H89" s="221"/>
      <c r="I89" s="221"/>
      <c r="J89" s="192"/>
      <c r="K89" s="86"/>
      <c r="L89" s="86"/>
      <c r="M89" s="86"/>
    </row>
    <row r="90" spans="1:13" s="72" customFormat="1" ht="26.25" customHeight="1">
      <c r="A90" s="381"/>
      <c r="B90" s="382"/>
      <c r="C90" s="382"/>
      <c r="F90" s="479"/>
      <c r="G90" s="91"/>
      <c r="H90" s="91"/>
      <c r="I90" s="91"/>
      <c r="J90" s="91"/>
    </row>
    <row r="91" spans="1:13" s="5" customFormat="1" ht="17.25" hidden="1" customHeight="1">
      <c r="B91" s="383" t="s">
        <v>2</v>
      </c>
      <c r="C91" s="383"/>
      <c r="D91" s="229" t="str">
        <f>+'Ekamut-caxs'!C75</f>
        <v>ՎԱՀԱԳՆ ՄԱՄՅԱՆ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4" t="s">
        <v>87</v>
      </c>
      <c r="E92" s="385"/>
      <c r="F92" s="386"/>
      <c r="G92" s="77"/>
      <c r="H92" s="77"/>
      <c r="I92" s="77"/>
      <c r="J92" s="77"/>
    </row>
    <row r="93" spans="1:13" s="2" customFormat="1" ht="17.25" hidden="1" customHeight="1">
      <c r="B93" s="13" t="s">
        <v>6</v>
      </c>
      <c r="C93" s="13"/>
      <c r="D93" s="231" t="str">
        <f>+'Ekamut-caxs'!C77</f>
        <v>ԱՄԱԼՅԱ ՇԵԿՅԱՆ</v>
      </c>
      <c r="E93" s="273"/>
      <c r="F93" s="72"/>
      <c r="G93" s="77"/>
      <c r="H93" s="77"/>
      <c r="I93" s="77"/>
      <c r="J93" s="77"/>
    </row>
    <row r="94" spans="1:13" s="2" customFormat="1" ht="12" hidden="1" customHeight="1">
      <c r="D94" s="384" t="s">
        <v>87</v>
      </c>
      <c r="E94" s="385"/>
      <c r="F94" s="386"/>
      <c r="G94" s="77"/>
      <c r="H94" s="77"/>
      <c r="I94" s="77"/>
      <c r="J94" s="77"/>
    </row>
    <row r="95" spans="1:13" s="2" customFormat="1" hidden="1">
      <c r="B95" s="77" t="s">
        <v>159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11" customHeight="1">
      <c r="B96" s="366" t="str">
        <f>+'Ekamut-caxs'!B80</f>
        <v>ԵՐԵՎԱՆԻ ՔԱՂԱՔԱՊԵՏ՝</v>
      </c>
      <c r="C96" s="39"/>
      <c r="D96" s="493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9" orientation="portrait" horizontalDpi="300" verticalDpi="300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28575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41" zoomScaleSheetLayoutView="100" workbookViewId="0">
      <selection activeCell="B89" sqref="B89:C89"/>
    </sheetView>
  </sheetViews>
  <sheetFormatPr defaultColWidth="9.140625" defaultRowHeight="13.5"/>
  <cols>
    <col min="1" max="1" width="7.140625" style="20" customWidth="1"/>
    <col min="2" max="2" width="60.57031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7" t="s">
        <v>48</v>
      </c>
      <c r="B1" s="527"/>
      <c r="C1" s="527"/>
      <c r="D1" s="527"/>
      <c r="E1" s="527"/>
      <c r="F1" s="527"/>
    </row>
    <row r="2" spans="1:18" s="18" customFormat="1" ht="25.5" customHeight="1">
      <c r="A2" s="520" t="str">
        <f>+'Ekamut-caxs'!A14</f>
        <v xml:space="preserve">«Կարեն Դեմիրճյանի թանգարան» ՀՈԱԿ-ի  </v>
      </c>
      <c r="B2" s="520"/>
      <c r="C2" s="520"/>
      <c r="D2" s="520"/>
      <c r="E2" s="520"/>
      <c r="F2" s="5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0" t="s">
        <v>255</v>
      </c>
      <c r="B3" s="530"/>
      <c r="C3" s="530"/>
      <c r="D3" s="530"/>
      <c r="E3" s="530"/>
      <c r="F3" s="53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0" t="s">
        <v>167</v>
      </c>
      <c r="D5" s="190" t="s">
        <v>168</v>
      </c>
      <c r="E5" s="59" t="s">
        <v>44</v>
      </c>
      <c r="F5" s="264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5">
        <f>SUM(C7:C17,C20:C22)</f>
        <v>50572.2</v>
      </c>
      <c r="D6" s="225">
        <f>SUM(D7:D17,D20:D22)</f>
        <v>50570.2</v>
      </c>
      <c r="E6" s="367">
        <f t="shared" ref="E6:E59" si="0">D6-C6</f>
        <v>-2</v>
      </c>
      <c r="F6" s="267"/>
      <c r="G6" s="497"/>
      <c r="H6" s="49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4" t="s">
        <v>109</v>
      </c>
      <c r="C7" s="215">
        <v>49511</v>
      </c>
      <c r="D7" s="216">
        <f>+'Ekamut-caxs'!D18</f>
        <v>49511</v>
      </c>
      <c r="E7" s="368">
        <f t="shared" si="0"/>
        <v>0</v>
      </c>
      <c r="F7" s="215"/>
      <c r="G7" s="497"/>
      <c r="H7" s="497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4" t="s">
        <v>180</v>
      </c>
      <c r="C8" s="215"/>
      <c r="D8" s="216">
        <f>+'Ekamut-caxs'!D19</f>
        <v>0</v>
      </c>
      <c r="E8" s="216">
        <f>D8-C8</f>
        <v>0</v>
      </c>
      <c r="F8" s="215"/>
      <c r="G8" s="503"/>
      <c r="H8" s="503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4" t="s">
        <v>230</v>
      </c>
      <c r="C9" s="215"/>
      <c r="D9" s="216">
        <f>+'Ekamut-caxs'!D20</f>
        <v>0</v>
      </c>
      <c r="E9" s="216">
        <f t="shared" ref="E9:E16" si="1">D9-C9</f>
        <v>0</v>
      </c>
      <c r="F9" s="215"/>
      <c r="G9" s="497"/>
      <c r="H9" s="497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8" t="str">
        <f>+'Ekamut-caxs'!B21</f>
        <v>Վճարովի ծառայություններից (գեղագիտական ուսուցում)</v>
      </c>
      <c r="C10" s="215"/>
      <c r="D10" s="216">
        <f>+'Ekamut-caxs'!D21</f>
        <v>0</v>
      </c>
      <c r="E10" s="216">
        <f t="shared" si="1"/>
        <v>0</v>
      </c>
      <c r="F10" s="215"/>
      <c r="G10" s="497"/>
      <c r="H10" s="497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4" t="s">
        <v>46</v>
      </c>
      <c r="C11" s="217"/>
      <c r="D11" s="216">
        <f>+'Ekamut-caxs'!D22</f>
        <v>0</v>
      </c>
      <c r="E11" s="216">
        <f t="shared" si="1"/>
        <v>0</v>
      </c>
      <c r="F11" s="215"/>
      <c r="G11" s="497"/>
      <c r="H11" s="497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4" t="s">
        <v>56</v>
      </c>
      <c r="C12" s="217"/>
      <c r="D12" s="216">
        <f>+'Ekamut-caxs'!D23</f>
        <v>0</v>
      </c>
      <c r="E12" s="216">
        <f t="shared" si="1"/>
        <v>0</v>
      </c>
      <c r="F12" s="215"/>
      <c r="G12" s="497"/>
      <c r="H12" s="497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7"/>
      <c r="D13" s="216">
        <f>+'Ekamut-caxs'!D24</f>
        <v>0</v>
      </c>
      <c r="E13" s="216">
        <f t="shared" si="1"/>
        <v>0</v>
      </c>
      <c r="F13" s="215"/>
      <c r="G13" s="497"/>
      <c r="H13" s="497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9" t="s">
        <v>236</v>
      </c>
      <c r="C14" s="217"/>
      <c r="D14" s="216">
        <f>+'Ekamut-caxs'!D25</f>
        <v>0</v>
      </c>
      <c r="E14" s="216">
        <f t="shared" si="1"/>
        <v>0</v>
      </c>
      <c r="F14" s="215"/>
      <c r="G14" s="525"/>
      <c r="H14" s="525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7" customFormat="1" ht="18.75" hidden="1" customHeight="1">
      <c r="A15" s="442">
        <v>8.1</v>
      </c>
      <c r="B15" s="443"/>
      <c r="C15" s="444"/>
      <c r="D15" s="445">
        <f>+'Ekamut-caxs'!D26</f>
        <v>0</v>
      </c>
      <c r="E15" s="445">
        <f t="shared" si="1"/>
        <v>0</v>
      </c>
      <c r="F15" s="446"/>
      <c r="G15" s="439"/>
      <c r="H15" s="439"/>
      <c r="I15" s="393"/>
      <c r="J15" s="393"/>
      <c r="K15" s="393"/>
      <c r="L15" s="393"/>
      <c r="M15" s="393"/>
      <c r="N15" s="393"/>
      <c r="O15" s="393"/>
      <c r="P15" s="393"/>
      <c r="Q15" s="393"/>
      <c r="R15" s="393"/>
    </row>
    <row r="16" spans="1:18" s="447" customFormat="1" ht="19.5" hidden="1" customHeight="1">
      <c r="A16" s="442">
        <v>8.1999999999999993</v>
      </c>
      <c r="B16" s="443"/>
      <c r="C16" s="444"/>
      <c r="D16" s="445">
        <f>+'Ekamut-caxs'!D27</f>
        <v>0</v>
      </c>
      <c r="E16" s="445">
        <f t="shared" si="1"/>
        <v>0</v>
      </c>
      <c r="F16" s="446"/>
      <c r="G16" s="439"/>
      <c r="H16" s="439"/>
      <c r="I16" s="393"/>
      <c r="J16" s="393"/>
      <c r="K16" s="393"/>
      <c r="L16" s="393"/>
      <c r="M16" s="393"/>
      <c r="N16" s="393"/>
      <c r="O16" s="393"/>
      <c r="P16" s="393"/>
      <c r="Q16" s="393"/>
      <c r="R16" s="393"/>
    </row>
    <row r="17" spans="1:18" s="51" customFormat="1" ht="18.75" customHeight="1">
      <c r="A17" s="54">
        <v>2</v>
      </c>
      <c r="B17" s="218" t="s">
        <v>114</v>
      </c>
      <c r="C17" s="219">
        <f>SUM(C18:C19)</f>
        <v>1019.2</v>
      </c>
      <c r="D17" s="216">
        <f>+'Ekamut-caxs'!D28</f>
        <v>1019.2</v>
      </c>
      <c r="E17" s="216">
        <f t="shared" si="0"/>
        <v>0</v>
      </c>
      <c r="F17" s="215"/>
      <c r="G17" s="525"/>
      <c r="H17" s="525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7" customFormat="1" ht="18.75" customHeight="1">
      <c r="A18" s="448">
        <v>2.1</v>
      </c>
      <c r="B18" s="449" t="s">
        <v>65</v>
      </c>
      <c r="C18" s="444">
        <v>1019.2</v>
      </c>
      <c r="D18" s="445">
        <f>+'Ekamut-caxs'!D29</f>
        <v>1019.2</v>
      </c>
      <c r="E18" s="445">
        <f t="shared" si="0"/>
        <v>0</v>
      </c>
      <c r="F18" s="446"/>
      <c r="G18" s="526"/>
      <c r="H18" s="526"/>
      <c r="I18" s="393"/>
      <c r="J18" s="393"/>
      <c r="K18" s="393"/>
      <c r="L18" s="393"/>
      <c r="M18" s="393"/>
      <c r="N18" s="393"/>
      <c r="O18" s="393"/>
      <c r="P18" s="393"/>
      <c r="Q18" s="393"/>
      <c r="R18" s="393"/>
    </row>
    <row r="19" spans="1:18" s="447" customFormat="1" ht="18.75" hidden="1" customHeight="1">
      <c r="A19" s="442">
        <v>9.1999999999999993</v>
      </c>
      <c r="B19" s="449" t="s">
        <v>66</v>
      </c>
      <c r="C19" s="444"/>
      <c r="D19" s="445">
        <f>+'Ekamut-caxs'!D30</f>
        <v>0</v>
      </c>
      <c r="E19" s="445">
        <f t="shared" si="0"/>
        <v>0</v>
      </c>
      <c r="F19" s="446"/>
      <c r="G19" s="496"/>
      <c r="H19" s="496"/>
      <c r="I19" s="393"/>
      <c r="J19" s="393"/>
      <c r="K19" s="393"/>
      <c r="L19" s="393"/>
      <c r="M19" s="393"/>
      <c r="N19" s="393"/>
      <c r="O19" s="393"/>
      <c r="P19" s="393"/>
      <c r="Q19" s="393"/>
      <c r="R19" s="393"/>
    </row>
    <row r="20" spans="1:18" s="51" customFormat="1" ht="18.75" customHeight="1">
      <c r="A20" s="54">
        <v>3</v>
      </c>
      <c r="B20" s="206" t="s">
        <v>8</v>
      </c>
      <c r="C20" s="217">
        <v>40</v>
      </c>
      <c r="D20" s="216">
        <f>+'Ekamut-caxs'!D31</f>
        <v>40</v>
      </c>
      <c r="E20" s="216">
        <f t="shared" si="0"/>
        <v>0</v>
      </c>
      <c r="F20" s="215"/>
      <c r="G20" s="495"/>
      <c r="H20" s="495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4</v>
      </c>
      <c r="B21" s="334" t="s">
        <v>275</v>
      </c>
      <c r="C21" s="217">
        <v>2</v>
      </c>
      <c r="D21" s="215">
        <f>+'Ekamut-caxs'!D32</f>
        <v>0</v>
      </c>
      <c r="E21" s="215">
        <f>D21-C21</f>
        <v>-2</v>
      </c>
      <c r="F21" s="215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7"/>
      <c r="C22" s="217"/>
      <c r="D22" s="215">
        <f>+'Ekamut-caxs'!D33</f>
        <v>0</v>
      </c>
      <c r="E22" s="215">
        <f>D22-C22</f>
        <v>0</v>
      </c>
      <c r="F22" s="215"/>
      <c r="G22" s="50" t="s">
        <v>237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6">
        <f>SUM(C24,C28:C33,C34:C55,C57:C58)</f>
        <v>50572.200000000004</v>
      </c>
      <c r="D23" s="226">
        <f>SUM(D24,D28:D33,D34:D55,D57:D58)</f>
        <v>50570.2</v>
      </c>
      <c r="E23" s="367">
        <f t="shared" si="0"/>
        <v>-2.000000000007276</v>
      </c>
      <c r="F23" s="26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8" t="s">
        <v>10</v>
      </c>
      <c r="C24" s="217">
        <v>45154.9</v>
      </c>
      <c r="D24" s="219">
        <f>+'Ekamut-caxs'!D37</f>
        <v>44891.7</v>
      </c>
      <c r="E24" s="216">
        <f t="shared" si="0"/>
        <v>-263.20000000000437</v>
      </c>
      <c r="F24" s="215"/>
      <c r="G24" s="497"/>
      <c r="H24" s="497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3" customFormat="1" ht="21" hidden="1" customHeight="1">
      <c r="A25" s="448">
        <v>1.1000000000000001</v>
      </c>
      <c r="B25" s="450" t="s">
        <v>110</v>
      </c>
      <c r="C25" s="444"/>
      <c r="D25" s="451">
        <f>+'Ekamut-caxs'!D38</f>
        <v>0</v>
      </c>
      <c r="E25" s="445">
        <f>D25-C25</f>
        <v>0</v>
      </c>
      <c r="F25" s="446"/>
      <c r="G25" s="498"/>
      <c r="H25" s="498"/>
      <c r="I25" s="452"/>
      <c r="J25" s="452"/>
      <c r="K25" s="452"/>
      <c r="L25" s="452"/>
      <c r="M25" s="452"/>
      <c r="N25" s="452"/>
      <c r="O25" s="452"/>
      <c r="P25" s="452"/>
      <c r="Q25" s="452"/>
      <c r="R25" s="452"/>
    </row>
    <row r="26" spans="1:18" s="453" customFormat="1" ht="23.25" customHeight="1">
      <c r="A26" s="448">
        <v>1.1000000000000001</v>
      </c>
      <c r="B26" s="450" t="s">
        <v>11</v>
      </c>
      <c r="C26" s="444">
        <v>0</v>
      </c>
      <c r="D26" s="451">
        <f>+'Ekamut-caxs'!D39</f>
        <v>3699.5</v>
      </c>
      <c r="E26" s="445">
        <f>D26-C26</f>
        <v>3699.5</v>
      </c>
      <c r="F26" s="446"/>
      <c r="G26" s="498"/>
      <c r="H26" s="498"/>
      <c r="I26" s="452"/>
      <c r="J26" s="452"/>
      <c r="K26" s="452"/>
      <c r="L26" s="452"/>
      <c r="M26" s="452"/>
      <c r="N26" s="452"/>
      <c r="O26" s="452"/>
      <c r="P26" s="452"/>
      <c r="Q26" s="452"/>
      <c r="R26" s="452"/>
    </row>
    <row r="27" spans="1:18" s="453" customFormat="1" hidden="1">
      <c r="A27" s="448">
        <v>1.3</v>
      </c>
      <c r="B27" s="450" t="str">
        <f>+'Ekamut-caxs'!B40</f>
        <v>կամավոր ատեստավորման գծով լրավճար</v>
      </c>
      <c r="C27" s="444"/>
      <c r="D27" s="451">
        <f>+'Ekamut-caxs'!D40</f>
        <v>0</v>
      </c>
      <c r="E27" s="445">
        <f>D27-C27</f>
        <v>0</v>
      </c>
      <c r="F27" s="446"/>
      <c r="G27" s="498"/>
      <c r="H27" s="498"/>
      <c r="I27" s="452"/>
      <c r="J27" s="452"/>
      <c r="K27" s="452"/>
      <c r="L27" s="452"/>
      <c r="M27" s="452"/>
      <c r="N27" s="452"/>
      <c r="O27" s="452"/>
      <c r="P27" s="452"/>
      <c r="Q27" s="452"/>
      <c r="R27" s="452"/>
    </row>
    <row r="28" spans="1:18" s="51" customFormat="1" ht="21" customHeight="1">
      <c r="A28" s="54">
        <v>2</v>
      </c>
      <c r="B28" s="204" t="s">
        <v>13</v>
      </c>
      <c r="C28" s="217">
        <v>629.29999999999995</v>
      </c>
      <c r="D28" s="219">
        <f>+'Ekamut-caxs'!D41</f>
        <v>678.8</v>
      </c>
      <c r="E28" s="216">
        <f t="shared" si="0"/>
        <v>49.5</v>
      </c>
      <c r="F28" s="215"/>
      <c r="G28" s="497"/>
      <c r="H28" s="497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4" t="s">
        <v>12</v>
      </c>
      <c r="C29" s="217">
        <v>667.2</v>
      </c>
      <c r="D29" s="219">
        <f>+'Ekamut-caxs'!D42</f>
        <v>651.79999999999995</v>
      </c>
      <c r="E29" s="216">
        <f t="shared" si="0"/>
        <v>-15.400000000000091</v>
      </c>
      <c r="F29" s="215"/>
      <c r="G29" s="497"/>
      <c r="H29" s="497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4" t="s">
        <v>14</v>
      </c>
      <c r="C30" s="217">
        <v>49.9</v>
      </c>
      <c r="D30" s="219">
        <f>+'Ekamut-caxs'!D43</f>
        <v>86.2</v>
      </c>
      <c r="E30" s="216">
        <f t="shared" si="0"/>
        <v>36.300000000000004</v>
      </c>
      <c r="F30" s="215"/>
      <c r="G30" s="497"/>
      <c r="H30" s="497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4" t="s">
        <v>15</v>
      </c>
      <c r="C31" s="217">
        <v>53.4</v>
      </c>
      <c r="D31" s="219">
        <f>+'Ekamut-caxs'!D44</f>
        <v>53.4</v>
      </c>
      <c r="E31" s="216">
        <f t="shared" si="0"/>
        <v>0</v>
      </c>
      <c r="F31" s="215"/>
      <c r="G31" s="497"/>
      <c r="H31" s="497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4" t="s">
        <v>16</v>
      </c>
      <c r="C32" s="217"/>
      <c r="D32" s="219">
        <f>+'Ekamut-caxs'!D45</f>
        <v>0</v>
      </c>
      <c r="E32" s="216">
        <f t="shared" si="0"/>
        <v>0</v>
      </c>
      <c r="F32" s="215"/>
      <c r="G32" s="497"/>
      <c r="H32" s="497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4" t="s">
        <v>264</v>
      </c>
      <c r="C33" s="219">
        <v>255.2</v>
      </c>
      <c r="D33" s="219">
        <f>+'Ekamut-caxs'!D46</f>
        <v>255.2</v>
      </c>
      <c r="E33" s="216">
        <f t="shared" si="0"/>
        <v>0</v>
      </c>
      <c r="F33" s="215"/>
      <c r="G33" s="497"/>
      <c r="H33" s="497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4" t="s">
        <v>18</v>
      </c>
      <c r="C34" s="217">
        <v>5</v>
      </c>
      <c r="D34" s="219">
        <f>+'Ekamut-caxs'!D47</f>
        <v>5</v>
      </c>
      <c r="E34" s="216">
        <f t="shared" si="0"/>
        <v>0</v>
      </c>
      <c r="F34" s="215"/>
      <c r="G34" s="497"/>
      <c r="H34" s="497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4" t="s">
        <v>262</v>
      </c>
      <c r="C35" s="217">
        <v>435.5</v>
      </c>
      <c r="D35" s="219">
        <f>+'Ekamut-caxs'!D48</f>
        <v>736.7</v>
      </c>
      <c r="E35" s="216">
        <f t="shared" si="0"/>
        <v>301.20000000000005</v>
      </c>
      <c r="F35" s="215"/>
      <c r="G35" s="497"/>
      <c r="H35" s="497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09" t="s">
        <v>67</v>
      </c>
      <c r="C36" s="217"/>
      <c r="D36" s="219">
        <f>+'Ekamut-caxs'!D49</f>
        <v>0</v>
      </c>
      <c r="E36" s="216">
        <f t="shared" si="0"/>
        <v>0</v>
      </c>
      <c r="F36" s="215"/>
      <c r="G36" s="497"/>
      <c r="H36" s="497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4" t="s">
        <v>41</v>
      </c>
      <c r="C37" s="217"/>
      <c r="D37" s="219">
        <f>+'Ekamut-caxs'!D50</f>
        <v>0</v>
      </c>
      <c r="E37" s="216">
        <f t="shared" si="0"/>
        <v>0</v>
      </c>
      <c r="F37" s="215"/>
      <c r="G37" s="497"/>
      <c r="H37" s="497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4" t="s">
        <v>111</v>
      </c>
      <c r="C38" s="217"/>
      <c r="D38" s="219">
        <f>+'Ekamut-caxs'!D51</f>
        <v>0</v>
      </c>
      <c r="E38" s="216">
        <f>D38-C38</f>
        <v>0</v>
      </c>
      <c r="F38" s="215"/>
      <c r="G38" s="497"/>
      <c r="H38" s="497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4" t="s">
        <v>112</v>
      </c>
      <c r="C39" s="217"/>
      <c r="D39" s="219">
        <f>+'Ekamut-caxs'!D52</f>
        <v>0</v>
      </c>
      <c r="E39" s="216">
        <f t="shared" si="0"/>
        <v>0</v>
      </c>
      <c r="F39" s="215"/>
      <c r="G39" s="497"/>
      <c r="H39" s="497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4" t="s">
        <v>19</v>
      </c>
      <c r="C40" s="215"/>
      <c r="D40" s="219">
        <f>+'Ekamut-caxs'!D53</f>
        <v>0</v>
      </c>
      <c r="E40" s="216">
        <f t="shared" si="0"/>
        <v>0</v>
      </c>
      <c r="F40" s="215"/>
      <c r="G40" s="497"/>
      <c r="H40" s="497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4" t="s">
        <v>20</v>
      </c>
      <c r="C41" s="215">
        <v>76.900000000000006</v>
      </c>
      <c r="D41" s="219">
        <f>+'Ekamut-caxs'!D54</f>
        <v>76.900000000000006</v>
      </c>
      <c r="E41" s="216">
        <f>D41-C41</f>
        <v>0</v>
      </c>
      <c r="F41" s="215"/>
      <c r="G41" s="497"/>
      <c r="H41" s="497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4" t="s">
        <v>60</v>
      </c>
      <c r="C42" s="215"/>
      <c r="D42" s="219">
        <f>+'Ekamut-caxs'!D55</f>
        <v>0</v>
      </c>
      <c r="E42" s="216">
        <f>D42-C42</f>
        <v>0</v>
      </c>
      <c r="F42" s="215"/>
      <c r="G42" s="497"/>
      <c r="H42" s="497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4" t="s">
        <v>47</v>
      </c>
      <c r="C43" s="215"/>
      <c r="D43" s="219">
        <f>+'Ekamut-caxs'!D56</f>
        <v>0</v>
      </c>
      <c r="E43" s="216">
        <f>D43-C43</f>
        <v>0</v>
      </c>
      <c r="F43" s="215"/>
      <c r="G43" s="497"/>
      <c r="H43" s="497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4" t="s">
        <v>38</v>
      </c>
      <c r="C44" s="217"/>
      <c r="D44" s="219">
        <f>+'Ekamut-caxs'!D57</f>
        <v>0</v>
      </c>
      <c r="E44" s="216">
        <f t="shared" si="0"/>
        <v>0</v>
      </c>
      <c r="F44" s="215"/>
      <c r="G44" s="497"/>
      <c r="H44" s="497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hidden="1" customHeight="1">
      <c r="A45" s="54">
        <v>20</v>
      </c>
      <c r="B45" s="218" t="s">
        <v>68</v>
      </c>
      <c r="C45" s="217"/>
      <c r="D45" s="219">
        <f>+'Ekamut-caxs'!D58</f>
        <v>0</v>
      </c>
      <c r="E45" s="216">
        <f t="shared" si="0"/>
        <v>0</v>
      </c>
      <c r="F45" s="215"/>
      <c r="G45" s="497"/>
      <c r="H45" s="497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7.75" customHeight="1">
      <c r="A46" s="54">
        <v>10</v>
      </c>
      <c r="B46" s="218" t="s">
        <v>69</v>
      </c>
      <c r="C46" s="215">
        <v>112</v>
      </c>
      <c r="D46" s="219">
        <f>+'Ekamut-caxs'!D59</f>
        <v>112</v>
      </c>
      <c r="E46" s="216">
        <f t="shared" si="0"/>
        <v>0</v>
      </c>
      <c r="F46" s="215"/>
      <c r="G46" s="497"/>
      <c r="H46" s="497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11</v>
      </c>
      <c r="B47" s="204" t="s">
        <v>39</v>
      </c>
      <c r="C47" s="215">
        <v>3</v>
      </c>
      <c r="D47" s="219">
        <f>+'Ekamut-caxs'!D60</f>
        <v>3</v>
      </c>
      <c r="E47" s="216">
        <f t="shared" ref="E47:E58" si="2">D47-C47</f>
        <v>0</v>
      </c>
      <c r="F47" s="215"/>
      <c r="G47" s="497"/>
      <c r="H47" s="497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4" t="s">
        <v>113</v>
      </c>
      <c r="C48" s="215"/>
      <c r="D48" s="219">
        <f>+'Ekamut-caxs'!D61</f>
        <v>0</v>
      </c>
      <c r="E48" s="216">
        <f t="shared" si="2"/>
        <v>0</v>
      </c>
      <c r="F48" s="215"/>
      <c r="G48" s="497"/>
      <c r="H48" s="497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4" t="s">
        <v>40</v>
      </c>
      <c r="C49" s="215"/>
      <c r="D49" s="219">
        <f>+'Ekamut-caxs'!D62</f>
        <v>0</v>
      </c>
      <c r="E49" s="216">
        <f t="shared" si="2"/>
        <v>0</v>
      </c>
      <c r="F49" s="215"/>
      <c r="G49" s="497"/>
      <c r="H49" s="497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4" t="s">
        <v>57</v>
      </c>
      <c r="C50" s="215"/>
      <c r="D50" s="219">
        <f>+'Ekamut-caxs'!D63</f>
        <v>0</v>
      </c>
      <c r="E50" s="216">
        <f t="shared" si="2"/>
        <v>0</v>
      </c>
      <c r="F50" s="215"/>
      <c r="G50" s="497"/>
      <c r="H50" s="497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4" t="s">
        <v>263</v>
      </c>
      <c r="C51" s="215"/>
      <c r="D51" s="219">
        <f>+'Ekamut-caxs'!D64</f>
        <v>0</v>
      </c>
      <c r="E51" s="216">
        <f>D51-C51</f>
        <v>0</v>
      </c>
      <c r="F51" s="215"/>
      <c r="G51" s="497"/>
      <c r="H51" s="497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4" t="s">
        <v>224</v>
      </c>
      <c r="C52" s="215"/>
      <c r="D52" s="219">
        <f>+'Ekamut-caxs'!D65</f>
        <v>0</v>
      </c>
      <c r="E52" s="216">
        <f t="shared" si="2"/>
        <v>0</v>
      </c>
      <c r="F52" s="215"/>
      <c r="G52" s="495"/>
      <c r="H52" s="495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12</v>
      </c>
      <c r="B53" s="474" t="s">
        <v>278</v>
      </c>
      <c r="C53" s="215">
        <v>0</v>
      </c>
      <c r="D53" s="219">
        <f>+'Ekamut-caxs'!D66</f>
        <v>50</v>
      </c>
      <c r="E53" s="215">
        <f>D53-C53</f>
        <v>50</v>
      </c>
      <c r="F53" s="215"/>
      <c r="G53" s="495"/>
      <c r="H53" s="495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7"/>
      <c r="C54" s="215"/>
      <c r="D54" s="219">
        <f>+'Ekamut-caxs'!D67</f>
        <v>0</v>
      </c>
      <c r="E54" s="215">
        <f>D54-C54</f>
        <v>0</v>
      </c>
      <c r="F54" s="215"/>
      <c r="G54" s="495"/>
      <c r="H54" s="49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13</v>
      </c>
      <c r="B55" s="265" t="s">
        <v>21</v>
      </c>
      <c r="C55" s="215">
        <v>1240.9000000000001</v>
      </c>
      <c r="D55" s="455">
        <f>+'Ekamut-caxs'!D69</f>
        <v>1080.5</v>
      </c>
      <c r="E55" s="216">
        <f t="shared" si="2"/>
        <v>-160.40000000000009</v>
      </c>
      <c r="F55" s="215"/>
      <c r="G55" s="497"/>
      <c r="H55" s="49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47" customFormat="1" ht="20.25" customHeight="1">
      <c r="A56" s="442">
        <v>13.1</v>
      </c>
      <c r="B56" s="454" t="s">
        <v>70</v>
      </c>
      <c r="C56" s="446">
        <v>1019.2</v>
      </c>
      <c r="D56" s="451">
        <f>+'Ekamut-caxs'!D70</f>
        <v>1019.2</v>
      </c>
      <c r="E56" s="445">
        <f t="shared" si="2"/>
        <v>0</v>
      </c>
      <c r="F56" s="446"/>
      <c r="G56" s="498"/>
      <c r="H56" s="498"/>
      <c r="I56" s="393"/>
      <c r="J56" s="393"/>
      <c r="K56" s="393"/>
      <c r="L56" s="393"/>
      <c r="M56" s="393"/>
      <c r="N56" s="393"/>
      <c r="O56" s="393"/>
      <c r="P56" s="393"/>
      <c r="Q56" s="393"/>
      <c r="R56" s="393"/>
    </row>
    <row r="57" spans="1:18" s="51" customFormat="1" ht="21" hidden="1" customHeight="1">
      <c r="A57" s="54">
        <v>33</v>
      </c>
      <c r="B57" s="218" t="s">
        <v>71</v>
      </c>
      <c r="C57" s="215"/>
      <c r="D57" s="219">
        <f>+'Ekamut-caxs'!D71</f>
        <v>0</v>
      </c>
      <c r="E57" s="216">
        <f t="shared" si="2"/>
        <v>0</v>
      </c>
      <c r="F57" s="215"/>
      <c r="G57" s="497"/>
      <c r="H57" s="497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14</v>
      </c>
      <c r="B58" s="204" t="s">
        <v>61</v>
      </c>
      <c r="C58" s="215">
        <v>1889</v>
      </c>
      <c r="D58" s="219">
        <f>+'Ekamut-caxs'!D72</f>
        <v>1889</v>
      </c>
      <c r="E58" s="216">
        <f t="shared" si="2"/>
        <v>0</v>
      </c>
      <c r="F58" s="215"/>
      <c r="G58" s="497"/>
      <c r="H58" s="497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5">
        <f>C6-C23</f>
        <v>0</v>
      </c>
      <c r="D59" s="225">
        <f>D6-D23</f>
        <v>0</v>
      </c>
      <c r="E59" s="225">
        <f t="shared" si="0"/>
        <v>0</v>
      </c>
      <c r="F59" s="267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17.2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9" t="str">
        <f>+'Ekamut-caxs'!C75</f>
        <v>ՎԱՀԱԳՆ ՄԱՄՅԱՆ</v>
      </c>
      <c r="E61" s="529"/>
      <c r="F61" s="107"/>
    </row>
    <row r="62" spans="1:18" ht="9.75" customHeight="1">
      <c r="B62" s="31"/>
      <c r="D62" s="528" t="s">
        <v>5</v>
      </c>
      <c r="E62" s="528"/>
      <c r="F62" s="263"/>
    </row>
    <row r="63" spans="1:18" ht="24.75" customHeight="1">
      <c r="B63" s="30" t="s">
        <v>6</v>
      </c>
      <c r="C63" s="20"/>
      <c r="D63" s="529" t="str">
        <f>+'Ekamut-caxs'!C77</f>
        <v>ԱՄԱԼՅԱ ՇԵԿՅԱՆ</v>
      </c>
      <c r="E63" s="529"/>
      <c r="F63" s="107"/>
    </row>
    <row r="64" spans="1:18" ht="11.25" customHeight="1">
      <c r="D64" s="528" t="s">
        <v>5</v>
      </c>
      <c r="E64" s="528"/>
      <c r="F64" s="263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1" zoomScaleSheetLayoutView="100" workbookViewId="0">
      <selection activeCell="B89" sqref="B89:C89"/>
    </sheetView>
  </sheetViews>
  <sheetFormatPr defaultColWidth="9.140625" defaultRowHeight="13.5"/>
  <cols>
    <col min="1" max="1" width="4.85546875" style="16" customWidth="1"/>
    <col min="2" max="2" width="63.14062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7" t="s">
        <v>73</v>
      </c>
      <c r="B1" s="527"/>
      <c r="C1" s="527"/>
      <c r="D1" s="527"/>
      <c r="E1" s="527"/>
      <c r="F1" s="527"/>
    </row>
    <row r="2" spans="1:20" s="18" customFormat="1" ht="20.25">
      <c r="A2" s="520" t="str">
        <f>+'Ekamut-caxs'!A14</f>
        <v xml:space="preserve">«Կարեն Դեմիրճյանի թանգարան» ՀՈԱԿ-ի  </v>
      </c>
      <c r="B2" s="520"/>
      <c r="C2" s="520"/>
      <c r="D2" s="520"/>
      <c r="E2" s="520"/>
      <c r="F2" s="520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0" t="s">
        <v>254</v>
      </c>
      <c r="B3" s="530"/>
      <c r="C3" s="530"/>
      <c r="D3" s="530"/>
      <c r="E3" s="530"/>
      <c r="F3" s="53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0" t="s">
        <v>167</v>
      </c>
      <c r="D5" s="190" t="s">
        <v>168</v>
      </c>
      <c r="E5" s="79" t="s">
        <v>44</v>
      </c>
      <c r="F5" s="264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5">
        <v>1575.2</v>
      </c>
      <c r="D6" s="195">
        <v>1575.2</v>
      </c>
      <c r="E6" s="211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1">
        <f>SUM(C8:C15,C18:C21)</f>
        <v>58737.299999999996</v>
      </c>
      <c r="D7" s="211">
        <f>SUM(D8:D15,D18:D21)</f>
        <v>58737.299999999996</v>
      </c>
      <c r="E7" s="211">
        <f>D7-C7</f>
        <v>0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1" t="s">
        <v>109</v>
      </c>
      <c r="C8" s="202">
        <v>49511</v>
      </c>
      <c r="D8" s="203">
        <v>49511</v>
      </c>
      <c r="E8" s="203">
        <f>D8-C8</f>
        <v>0</v>
      </c>
      <c r="F8" s="202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4" t="s">
        <v>180</v>
      </c>
      <c r="C9" s="202"/>
      <c r="D9" s="203">
        <f>+'Dramakan hosqer'!D21</f>
        <v>0</v>
      </c>
      <c r="E9" s="203">
        <f t="shared" ref="E9:E66" si="1">D9-C9</f>
        <v>0</v>
      </c>
      <c r="F9" s="202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4" t="s">
        <v>231</v>
      </c>
      <c r="C10" s="196"/>
      <c r="D10" s="203">
        <f>+'Dramakan hosqer'!D22</f>
        <v>0</v>
      </c>
      <c r="E10" s="203">
        <f t="shared" si="1"/>
        <v>0</v>
      </c>
      <c r="F10" s="196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18" t="str">
        <f>+'Dramakan hosqer'!B23</f>
        <v>Վճարովի ծառայություններից (գեղագիտական ուսուցում)</v>
      </c>
      <c r="C11" s="365"/>
      <c r="D11" s="203">
        <f>+'Dramakan hosqer'!D23</f>
        <v>0</v>
      </c>
      <c r="E11" s="203">
        <f t="shared" si="1"/>
        <v>0</v>
      </c>
      <c r="F11" s="202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customHeight="1">
      <c r="A12" s="54">
        <v>2</v>
      </c>
      <c r="B12" s="205" t="s">
        <v>46</v>
      </c>
      <c r="C12" s="365">
        <v>1380</v>
      </c>
      <c r="D12" s="203">
        <v>1380</v>
      </c>
      <c r="E12" s="203">
        <f t="shared" si="1"/>
        <v>0</v>
      </c>
      <c r="F12" s="202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6" t="s">
        <v>56</v>
      </c>
      <c r="C13" s="202"/>
      <c r="D13" s="203">
        <f>+'Dramakan hosqer'!D25</f>
        <v>0</v>
      </c>
      <c r="E13" s="203">
        <f t="shared" si="1"/>
        <v>0</v>
      </c>
      <c r="F13" s="202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2"/>
      <c r="D14" s="203">
        <f>+'Dramakan hosqer'!D26</f>
        <v>0</v>
      </c>
      <c r="E14" s="203">
        <f t="shared" si="1"/>
        <v>0</v>
      </c>
      <c r="F14" s="202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9" t="s">
        <v>236</v>
      </c>
      <c r="C15" s="202"/>
      <c r="D15" s="203">
        <f>+'Dramakan hosqer'!D27</f>
        <v>0</v>
      </c>
      <c r="E15" s="203">
        <f t="shared" si="1"/>
        <v>0</v>
      </c>
      <c r="F15" s="202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1"/>
      <c r="C16" s="202"/>
      <c r="D16" s="203">
        <f>+'Dramakan hosqer'!D28</f>
        <v>0</v>
      </c>
      <c r="E16" s="203">
        <f t="shared" si="1"/>
        <v>0</v>
      </c>
      <c r="F16" s="202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334"/>
      <c r="C17" s="202"/>
      <c r="D17" s="203">
        <f>+'Dramakan hosqer'!D29</f>
        <v>0</v>
      </c>
      <c r="E17" s="203">
        <f t="shared" si="1"/>
        <v>0</v>
      </c>
      <c r="F17" s="202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3</v>
      </c>
      <c r="B18" s="201" t="s">
        <v>26</v>
      </c>
      <c r="C18" s="202">
        <v>1859.6</v>
      </c>
      <c r="D18" s="202">
        <v>1859.6</v>
      </c>
      <c r="E18" s="203">
        <f t="shared" si="1"/>
        <v>0</v>
      </c>
      <c r="F18" s="202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4</v>
      </c>
      <c r="B19" s="201" t="s">
        <v>8</v>
      </c>
      <c r="C19" s="202">
        <v>40</v>
      </c>
      <c r="D19" s="203">
        <f>+'Dramakan hosqer'!D31</f>
        <v>40</v>
      </c>
      <c r="E19" s="203">
        <f t="shared" si="1"/>
        <v>0</v>
      </c>
      <c r="F19" s="202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0"/>
      <c r="C20" s="202"/>
      <c r="D20" s="203">
        <f>+'Dramakan hosqer'!D32</f>
        <v>0</v>
      </c>
      <c r="E20" s="203">
        <f t="shared" si="1"/>
        <v>0</v>
      </c>
      <c r="F20" s="202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customHeight="1">
      <c r="A21" s="54">
        <v>5</v>
      </c>
      <c r="B21" s="380" t="s">
        <v>276</v>
      </c>
      <c r="C21" s="202">
        <v>5946.7</v>
      </c>
      <c r="D21" s="203">
        <v>5946.7</v>
      </c>
      <c r="E21" s="203">
        <f t="shared" si="1"/>
        <v>0</v>
      </c>
      <c r="F21" s="202"/>
      <c r="G21" s="93"/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1">
        <f>+C23+C61+C74</f>
        <v>57261</v>
      </c>
      <c r="D22" s="211">
        <f>+D23+D61+D74</f>
        <v>57785.799999999996</v>
      </c>
      <c r="E22" s="203">
        <f t="shared" si="1"/>
        <v>524.79999999999563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1">
        <f>SUM(C24,C28:C33,C34:C55,C59:C60)</f>
        <v>56457</v>
      </c>
      <c r="D23" s="211">
        <f>SUM(D24,D28:D33,D34:D55,D59:D60)</f>
        <v>56616.799999999996</v>
      </c>
      <c r="E23" s="203">
        <f t="shared" si="1"/>
        <v>159.79999999999563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8" t="s">
        <v>10</v>
      </c>
      <c r="C24" s="202">
        <v>45154.9</v>
      </c>
      <c r="D24" s="203">
        <f>+'Dramakan hosqer'!D36</f>
        <v>44891.7</v>
      </c>
      <c r="E24" s="203">
        <f t="shared" si="1"/>
        <v>-263.20000000000437</v>
      </c>
      <c r="F24" s="202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7" customFormat="1" ht="17.25" hidden="1" customHeight="1">
      <c r="A25" s="442">
        <v>1.1000000000000001</v>
      </c>
      <c r="B25" s="449" t="s">
        <v>110</v>
      </c>
      <c r="C25" s="394"/>
      <c r="D25" s="400">
        <f>+'Dramakan hosqer'!D37</f>
        <v>0</v>
      </c>
      <c r="E25" s="456">
        <f t="shared" si="1"/>
        <v>0</v>
      </c>
      <c r="F25" s="394"/>
      <c r="G25" s="392"/>
      <c r="H25" s="387"/>
      <c r="I25" s="387"/>
      <c r="J25" s="387"/>
      <c r="K25" s="387"/>
      <c r="L25" s="457"/>
      <c r="M25" s="457"/>
      <c r="N25" s="457"/>
      <c r="O25" s="457"/>
      <c r="P25" s="457"/>
      <c r="Q25" s="457"/>
      <c r="R25" s="457"/>
    </row>
    <row r="26" spans="1:18" s="447" customFormat="1" ht="17.25">
      <c r="A26" s="442">
        <v>1.1000000000000001</v>
      </c>
      <c r="B26" s="449" t="s">
        <v>11</v>
      </c>
      <c r="C26" s="394">
        <v>0</v>
      </c>
      <c r="D26" s="400">
        <f>+'Dramakan hosqer'!D38</f>
        <v>3699.5</v>
      </c>
      <c r="E26" s="456">
        <f t="shared" si="1"/>
        <v>3699.5</v>
      </c>
      <c r="F26" s="394"/>
      <c r="G26" s="392"/>
      <c r="H26" s="387"/>
      <c r="I26" s="387"/>
      <c r="J26" s="387"/>
      <c r="K26" s="387"/>
      <c r="L26" s="457"/>
      <c r="M26" s="457"/>
      <c r="N26" s="457"/>
      <c r="O26" s="457"/>
      <c r="P26" s="457"/>
      <c r="Q26" s="457"/>
      <c r="R26" s="457"/>
    </row>
    <row r="27" spans="1:18" s="447" customFormat="1" ht="17.25" hidden="1">
      <c r="A27" s="442">
        <v>1.3</v>
      </c>
      <c r="B27" s="449" t="str">
        <f>+'Dramakan hosqer'!B39</f>
        <v>կամավոր ատեստավորման գծով լրավճար</v>
      </c>
      <c r="C27" s="394"/>
      <c r="D27" s="400">
        <f>+'Dramakan hosqer'!D39</f>
        <v>0</v>
      </c>
      <c r="E27" s="456">
        <f t="shared" si="1"/>
        <v>0</v>
      </c>
      <c r="F27" s="394"/>
      <c r="G27" s="392"/>
      <c r="H27" s="387"/>
      <c r="I27" s="387"/>
      <c r="J27" s="387"/>
      <c r="K27" s="387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4" t="s">
        <v>13</v>
      </c>
      <c r="C28" s="202">
        <v>629.29999999999995</v>
      </c>
      <c r="D28" s="203">
        <f>+'Dramakan hosqer'!D40</f>
        <v>678.8</v>
      </c>
      <c r="E28" s="203">
        <f t="shared" si="1"/>
        <v>49.5</v>
      </c>
      <c r="F28" s="202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4" t="s">
        <v>12</v>
      </c>
      <c r="C29" s="202">
        <v>667.2</v>
      </c>
      <c r="D29" s="203">
        <f>+'Dramakan hosqer'!D41</f>
        <v>651.79999999999995</v>
      </c>
      <c r="E29" s="203">
        <f t="shared" si="1"/>
        <v>-15.400000000000091</v>
      </c>
      <c r="F29" s="202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4" t="s">
        <v>14</v>
      </c>
      <c r="C30" s="202">
        <v>48.5</v>
      </c>
      <c r="D30" s="203">
        <f>+'Dramakan hosqer'!D42</f>
        <v>86.2</v>
      </c>
      <c r="E30" s="203">
        <f t="shared" si="1"/>
        <v>37.700000000000003</v>
      </c>
      <c r="F30" s="202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4" t="s">
        <v>15</v>
      </c>
      <c r="C31" s="202">
        <v>53.4</v>
      </c>
      <c r="D31" s="203">
        <f>+'Dramakan hosqer'!D43</f>
        <v>53.4</v>
      </c>
      <c r="E31" s="203">
        <f t="shared" si="1"/>
        <v>0</v>
      </c>
      <c r="F31" s="202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4" t="s">
        <v>16</v>
      </c>
      <c r="C32" s="202"/>
      <c r="D32" s="203">
        <f>+'Dramakan hosqer'!D44</f>
        <v>0</v>
      </c>
      <c r="E32" s="203">
        <f t="shared" si="1"/>
        <v>0</v>
      </c>
      <c r="F32" s="202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4" t="s">
        <v>264</v>
      </c>
      <c r="C33" s="203">
        <v>255.2</v>
      </c>
      <c r="D33" s="203">
        <v>255.2</v>
      </c>
      <c r="E33" s="203">
        <f t="shared" si="1"/>
        <v>0</v>
      </c>
      <c r="F33" s="202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4" t="s">
        <v>18</v>
      </c>
      <c r="C34" s="202">
        <v>5</v>
      </c>
      <c r="D34" s="203">
        <f>+'Dramakan hosqer'!D46</f>
        <v>5</v>
      </c>
      <c r="E34" s="203">
        <f t="shared" si="1"/>
        <v>0</v>
      </c>
      <c r="F34" s="202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18" customHeight="1">
      <c r="A35" s="54">
        <v>8</v>
      </c>
      <c r="B35" s="218" t="s">
        <v>262</v>
      </c>
      <c r="C35" s="202">
        <v>435.5</v>
      </c>
      <c r="D35" s="203">
        <f>+'Dramakan hosqer'!D47</f>
        <v>736.7</v>
      </c>
      <c r="E35" s="203">
        <f t="shared" si="1"/>
        <v>301.20000000000005</v>
      </c>
      <c r="F35" s="202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09" t="s">
        <v>67</v>
      </c>
      <c r="C36" s="202"/>
      <c r="D36" s="203">
        <f>+'Dramakan hosqer'!D48</f>
        <v>0</v>
      </c>
      <c r="E36" s="203">
        <f t="shared" si="1"/>
        <v>0</v>
      </c>
      <c r="F36" s="202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4" t="s">
        <v>41</v>
      </c>
      <c r="C37" s="202"/>
      <c r="D37" s="203">
        <f>+'Dramakan hosqer'!D49</f>
        <v>0</v>
      </c>
      <c r="E37" s="203">
        <f t="shared" si="1"/>
        <v>0</v>
      </c>
      <c r="F37" s="202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4" t="s">
        <v>111</v>
      </c>
      <c r="C38" s="202"/>
      <c r="D38" s="203">
        <f>+'Dramakan hosqer'!D50</f>
        <v>0</v>
      </c>
      <c r="E38" s="203">
        <f t="shared" si="1"/>
        <v>0</v>
      </c>
      <c r="F38" s="202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4" t="s">
        <v>112</v>
      </c>
      <c r="C39" s="202"/>
      <c r="D39" s="203">
        <f>+'Dramakan hosqer'!D51</f>
        <v>0</v>
      </c>
      <c r="E39" s="203">
        <f t="shared" si="1"/>
        <v>0</v>
      </c>
      <c r="F39" s="202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4" t="s">
        <v>19</v>
      </c>
      <c r="C40" s="202"/>
      <c r="D40" s="203">
        <f>+'Dramakan hosqer'!D52</f>
        <v>0</v>
      </c>
      <c r="E40" s="203">
        <f t="shared" si="1"/>
        <v>0</v>
      </c>
      <c r="F40" s="202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9</v>
      </c>
      <c r="B41" s="204" t="s">
        <v>20</v>
      </c>
      <c r="C41" s="202">
        <v>76.900000000000006</v>
      </c>
      <c r="D41" s="203">
        <f>+'Dramakan hosqer'!D53</f>
        <v>76.900000000000006</v>
      </c>
      <c r="E41" s="203">
        <f t="shared" si="1"/>
        <v>0</v>
      </c>
      <c r="F41" s="202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4" t="s">
        <v>60</v>
      </c>
      <c r="C42" s="202"/>
      <c r="D42" s="203">
        <f>+'Dramakan hosqer'!D54</f>
        <v>0</v>
      </c>
      <c r="E42" s="203">
        <f t="shared" si="1"/>
        <v>0</v>
      </c>
      <c r="F42" s="202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8" t="s">
        <v>47</v>
      </c>
      <c r="C43" s="202"/>
      <c r="D43" s="203">
        <f>+'Dramakan hosqer'!D55</f>
        <v>0</v>
      </c>
      <c r="E43" s="203">
        <f t="shared" si="1"/>
        <v>0</v>
      </c>
      <c r="F43" s="202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18" t="s">
        <v>38</v>
      </c>
      <c r="C44" s="202"/>
      <c r="D44" s="203">
        <f>+'Dramakan hosqer'!D56</f>
        <v>0</v>
      </c>
      <c r="E44" s="203">
        <f t="shared" si="1"/>
        <v>0</v>
      </c>
      <c r="F44" s="202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hidden="1" customHeight="1">
      <c r="A45" s="54">
        <v>20</v>
      </c>
      <c r="B45" s="218" t="s">
        <v>68</v>
      </c>
      <c r="C45" s="202"/>
      <c r="D45" s="203">
        <f>+'Dramakan hosqer'!D57</f>
        <v>0</v>
      </c>
      <c r="E45" s="203">
        <f t="shared" si="1"/>
        <v>0</v>
      </c>
      <c r="F45" s="202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20.25" customHeight="1">
      <c r="A46" s="54">
        <v>10</v>
      </c>
      <c r="B46" s="218" t="s">
        <v>69</v>
      </c>
      <c r="C46" s="202">
        <v>112</v>
      </c>
      <c r="D46" s="203">
        <f>+'Dramakan hosqer'!D58</f>
        <v>112</v>
      </c>
      <c r="E46" s="203">
        <f t="shared" si="1"/>
        <v>0</v>
      </c>
      <c r="F46" s="202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11</v>
      </c>
      <c r="B47" s="204" t="s">
        <v>39</v>
      </c>
      <c r="C47" s="202">
        <v>3</v>
      </c>
      <c r="D47" s="203">
        <f>+'Dramakan hosqer'!D59</f>
        <v>3</v>
      </c>
      <c r="E47" s="203">
        <f t="shared" si="1"/>
        <v>0</v>
      </c>
      <c r="F47" s="202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4" t="s">
        <v>113</v>
      </c>
      <c r="C48" s="202"/>
      <c r="D48" s="203">
        <f>+'Dramakan hosqer'!D60</f>
        <v>0</v>
      </c>
      <c r="E48" s="203">
        <f t="shared" si="1"/>
        <v>0</v>
      </c>
      <c r="F48" s="202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4" t="s">
        <v>40</v>
      </c>
      <c r="C49" s="202"/>
      <c r="D49" s="203">
        <f>+'Dramakan hosqer'!D61</f>
        <v>0</v>
      </c>
      <c r="E49" s="203">
        <f t="shared" si="1"/>
        <v>0</v>
      </c>
      <c r="F49" s="202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4" t="s">
        <v>57</v>
      </c>
      <c r="C50" s="202"/>
      <c r="D50" s="203">
        <f>+'Dramakan hosqer'!D62</f>
        <v>0</v>
      </c>
      <c r="E50" s="203">
        <f t="shared" si="1"/>
        <v>0</v>
      </c>
      <c r="F50" s="202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4" t="s">
        <v>263</v>
      </c>
      <c r="C51" s="202"/>
      <c r="D51" s="203">
        <f>+'Dramakan hosqer'!D63</f>
        <v>0</v>
      </c>
      <c r="E51" s="203">
        <f t="shared" si="1"/>
        <v>0</v>
      </c>
      <c r="F51" s="202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4" t="s">
        <v>224</v>
      </c>
      <c r="C52" s="202"/>
      <c r="D52" s="203">
        <f>+'Dramakan hosqer'!D64</f>
        <v>0</v>
      </c>
      <c r="E52" s="203">
        <f t="shared" si="1"/>
        <v>0</v>
      </c>
      <c r="F52" s="202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12</v>
      </c>
      <c r="B53" s="474" t="s">
        <v>278</v>
      </c>
      <c r="C53" s="202">
        <v>0</v>
      </c>
      <c r="D53" s="203">
        <f>+'Dramakan hosqer'!D65</f>
        <v>50</v>
      </c>
      <c r="E53" s="203">
        <f t="shared" si="1"/>
        <v>50</v>
      </c>
      <c r="F53" s="202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7"/>
      <c r="C54" s="202"/>
      <c r="D54" s="202">
        <f>+'Dramakan hosqer'!D67</f>
        <v>0</v>
      </c>
      <c r="E54" s="203">
        <f t="shared" si="1"/>
        <v>0</v>
      </c>
      <c r="F54" s="202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22.5" hidden="1" customHeight="1">
      <c r="A55" s="54">
        <v>31</v>
      </c>
      <c r="B55" s="210" t="s">
        <v>28</v>
      </c>
      <c r="C55" s="203"/>
      <c r="D55" s="203">
        <f>SUM(D56:D58)</f>
        <v>0</v>
      </c>
      <c r="E55" s="203">
        <f t="shared" si="1"/>
        <v>0</v>
      </c>
      <c r="F55" s="202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3" customFormat="1" ht="21.75" hidden="1" customHeight="1">
      <c r="A56" s="407">
        <v>31.1</v>
      </c>
      <c r="B56" s="458" t="s">
        <v>29</v>
      </c>
      <c r="C56" s="394"/>
      <c r="D56" s="400">
        <f>+'Dramakan hosqer'!D68</f>
        <v>0</v>
      </c>
      <c r="E56" s="456">
        <f t="shared" si="1"/>
        <v>0</v>
      </c>
      <c r="F56" s="394"/>
      <c r="G56" s="459"/>
      <c r="H56" s="460"/>
      <c r="I56" s="460"/>
      <c r="J56" s="460"/>
      <c r="K56" s="460"/>
      <c r="L56" s="461"/>
      <c r="M56" s="461"/>
      <c r="N56" s="461"/>
      <c r="O56" s="461"/>
      <c r="P56" s="461"/>
      <c r="Q56" s="461"/>
      <c r="R56" s="461"/>
    </row>
    <row r="57" spans="1:18" s="453" customFormat="1" ht="18.75" hidden="1" customHeight="1">
      <c r="A57" s="407">
        <v>31.2</v>
      </c>
      <c r="B57" s="458" t="s">
        <v>42</v>
      </c>
      <c r="C57" s="394"/>
      <c r="D57" s="400">
        <f>+'Dramakan hosqer'!D69</f>
        <v>0</v>
      </c>
      <c r="E57" s="456">
        <f t="shared" si="1"/>
        <v>0</v>
      </c>
      <c r="F57" s="394"/>
      <c r="G57" s="459"/>
      <c r="H57" s="460"/>
      <c r="I57" s="460"/>
      <c r="J57" s="460"/>
      <c r="K57" s="460"/>
      <c r="L57" s="461"/>
      <c r="M57" s="461"/>
      <c r="N57" s="461"/>
      <c r="O57" s="461"/>
      <c r="P57" s="461"/>
      <c r="Q57" s="461"/>
      <c r="R57" s="461"/>
    </row>
    <row r="58" spans="1:18" s="453" customFormat="1" ht="18" hidden="1" customHeight="1">
      <c r="A58" s="407">
        <v>31.3</v>
      </c>
      <c r="B58" s="462" t="s">
        <v>76</v>
      </c>
      <c r="C58" s="394"/>
      <c r="D58" s="400">
        <f>+'Dramakan hosqer'!D70</f>
        <v>0</v>
      </c>
      <c r="E58" s="456">
        <f t="shared" si="1"/>
        <v>0</v>
      </c>
      <c r="F58" s="394"/>
      <c r="G58" s="459"/>
      <c r="H58" s="460"/>
      <c r="I58" s="460"/>
      <c r="J58" s="460"/>
      <c r="K58" s="460"/>
      <c r="L58" s="461"/>
      <c r="M58" s="461"/>
      <c r="N58" s="461"/>
      <c r="O58" s="461"/>
      <c r="P58" s="461"/>
      <c r="Q58" s="461"/>
      <c r="R58" s="461"/>
    </row>
    <row r="59" spans="1:18" s="51" customFormat="1" ht="18" customHeight="1">
      <c r="A59" s="64">
        <v>13</v>
      </c>
      <c r="B59" s="210" t="s">
        <v>30</v>
      </c>
      <c r="C59" s="202">
        <v>1689.4</v>
      </c>
      <c r="D59" s="400">
        <f>+'Dramakan hosqer'!D71</f>
        <v>1689.4</v>
      </c>
      <c r="E59" s="203">
        <f t="shared" si="1"/>
        <v>0</v>
      </c>
      <c r="F59" s="202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64">
        <v>14</v>
      </c>
      <c r="B60" s="205" t="s">
        <v>77</v>
      </c>
      <c r="C60" s="202">
        <v>7326.7</v>
      </c>
      <c r="D60" s="400">
        <f>+'Dramakan hosqer'!D72</f>
        <v>7326.7</v>
      </c>
      <c r="E60" s="203">
        <f t="shared" si="1"/>
        <v>0</v>
      </c>
      <c r="F60" s="202"/>
      <c r="G60" s="99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1">
        <f>+C62+C70</f>
        <v>804</v>
      </c>
      <c r="D61" s="211">
        <f>+D62+D70</f>
        <v>1169</v>
      </c>
      <c r="E61" s="211">
        <f t="shared" si="1"/>
        <v>365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2" t="s">
        <v>82</v>
      </c>
      <c r="C62" s="203">
        <f>SUM(C63:C69)</f>
        <v>804</v>
      </c>
      <c r="D62" s="203">
        <f>SUM(D63:D69)</f>
        <v>1169</v>
      </c>
      <c r="E62" s="203">
        <f t="shared" si="1"/>
        <v>365</v>
      </c>
      <c r="F62" s="49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7">
      <c r="A63" s="64">
        <v>1.1000000000000001</v>
      </c>
      <c r="B63" s="213" t="s">
        <v>78</v>
      </c>
      <c r="C63" s="202">
        <v>504</v>
      </c>
      <c r="D63" s="203">
        <f>'Dramakan hosqer'!D75</f>
        <v>504</v>
      </c>
      <c r="E63" s="203">
        <f t="shared" si="1"/>
        <v>0</v>
      </c>
      <c r="F63" s="492" t="s">
        <v>279</v>
      </c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7">
      <c r="A64" s="64">
        <v>1.2</v>
      </c>
      <c r="B64" s="213" t="s">
        <v>79</v>
      </c>
      <c r="C64" s="202">
        <v>300</v>
      </c>
      <c r="D64" s="203">
        <f>'Dramakan hosqer'!D76</f>
        <v>665</v>
      </c>
      <c r="E64" s="203">
        <f t="shared" si="1"/>
        <v>365</v>
      </c>
      <c r="F64" s="492" t="s">
        <v>280</v>
      </c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3" t="s">
        <v>80</v>
      </c>
      <c r="C65" s="202"/>
      <c r="D65" s="203">
        <f>'Dramakan hosqer'!D77</f>
        <v>0</v>
      </c>
      <c r="E65" s="203">
        <f t="shared" si="1"/>
        <v>0</v>
      </c>
      <c r="F65" s="202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3" t="s">
        <v>182</v>
      </c>
      <c r="C66" s="202"/>
      <c r="D66" s="203">
        <f>'Dramakan hosqer'!D78</f>
        <v>0</v>
      </c>
      <c r="E66" s="203">
        <f t="shared" si="1"/>
        <v>0</v>
      </c>
      <c r="F66" s="202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3" t="s">
        <v>58</v>
      </c>
      <c r="C67" s="202"/>
      <c r="D67" s="203">
        <f>'Dramakan hosqer'!D79</f>
        <v>0</v>
      </c>
      <c r="E67" s="203">
        <f t="shared" ref="E67:E73" si="2">D67-C67</f>
        <v>0</v>
      </c>
      <c r="F67" s="202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4" t="s">
        <v>59</v>
      </c>
      <c r="C68" s="202"/>
      <c r="D68" s="203">
        <f>'Dramakan hosqer'!D80</f>
        <v>0</v>
      </c>
      <c r="E68" s="203">
        <f t="shared" si="2"/>
        <v>0</v>
      </c>
      <c r="F68" s="202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4"/>
      <c r="C69" s="202"/>
      <c r="D69" s="203">
        <f>'Dramakan hosqer'!D81</f>
        <v>0</v>
      </c>
      <c r="E69" s="203">
        <f t="shared" si="2"/>
        <v>0</v>
      </c>
      <c r="F69" s="202"/>
      <c r="G69" s="50" t="s">
        <v>238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3" t="s">
        <v>81</v>
      </c>
      <c r="C70" s="203">
        <f>SUM(C71:C73)</f>
        <v>0</v>
      </c>
      <c r="D70" s="203">
        <f>'Dramakan hosqer'!D82</f>
        <v>0</v>
      </c>
      <c r="E70" s="203">
        <f t="shared" si="2"/>
        <v>0</v>
      </c>
      <c r="F70" s="202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2" t="s">
        <v>55</v>
      </c>
      <c r="C71" s="202"/>
      <c r="D71" s="203">
        <f>'Dramakan hosqer'!D83</f>
        <v>0</v>
      </c>
      <c r="E71" s="203">
        <f t="shared" si="2"/>
        <v>0</v>
      </c>
      <c r="F71" s="202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2" t="s">
        <v>54</v>
      </c>
      <c r="C72" s="202"/>
      <c r="D72" s="203">
        <f>'Dramakan hosqer'!D84</f>
        <v>0</v>
      </c>
      <c r="E72" s="203">
        <f t="shared" si="2"/>
        <v>0</v>
      </c>
      <c r="F72" s="202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2" t="s">
        <v>43</v>
      </c>
      <c r="C73" s="202"/>
      <c r="D73" s="203">
        <f>'Dramakan hosqer'!D85</f>
        <v>0</v>
      </c>
      <c r="E73" s="203">
        <f t="shared" si="2"/>
        <v>0</v>
      </c>
      <c r="F73" s="202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1">
        <f>SUM(C75:C76)</f>
        <v>0</v>
      </c>
      <c r="D74" s="211">
        <f>SUM(D75:D76)</f>
        <v>0</v>
      </c>
      <c r="E74" s="211">
        <f t="shared" ref="E74:E77" si="3">D74-C74</f>
        <v>0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8" t="str">
        <f>+'Dramakan hosqer'!B87</f>
        <v>պարգևատրման գծով</v>
      </c>
      <c r="C75" s="202">
        <v>0</v>
      </c>
      <c r="D75" s="202">
        <f>+'Dramakan hosqer'!D87</f>
        <v>0</v>
      </c>
      <c r="E75" s="202">
        <f>D75-C75</f>
        <v>0</v>
      </c>
      <c r="F75" s="202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8">
        <f>+'Dramakan hosqer'!B88</f>
        <v>0</v>
      </c>
      <c r="C76" s="202">
        <v>0</v>
      </c>
      <c r="D76" s="202">
        <f>+'Dramakan hosqer'!D88</f>
        <v>0</v>
      </c>
      <c r="E76" s="202">
        <f>D76-C76</f>
        <v>0</v>
      </c>
      <c r="F76" s="202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1">
        <f>C6+C7-C22</f>
        <v>3051.4999999999927</v>
      </c>
      <c r="D77" s="211">
        <f>D6+D7-D22</f>
        <v>2526.6999999999971</v>
      </c>
      <c r="E77" s="211">
        <f t="shared" si="3"/>
        <v>-524.79999999999563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27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2" t="str">
        <f>+'Ekamut-caxs'!C75</f>
        <v>ՎԱՀԱԳՆ ՄԱՄՅԱՆ</v>
      </c>
      <c r="E79" s="529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1" t="s">
        <v>87</v>
      </c>
      <c r="E80" s="531"/>
      <c r="F80" s="266"/>
    </row>
    <row r="81" spans="1:20" s="15" customFormat="1" ht="22.5" customHeight="1">
      <c r="A81" s="16"/>
      <c r="B81" s="32" t="s">
        <v>6</v>
      </c>
      <c r="C81" s="16"/>
      <c r="D81" s="529" t="str">
        <f>+'Ekamut-caxs'!C77</f>
        <v>ԱՄԱԼՅԱ ՇԵԿՅԱՆ</v>
      </c>
      <c r="E81" s="529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1" t="s">
        <v>87</v>
      </c>
      <c r="E82" s="531"/>
      <c r="F82" s="266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89" sqref="B89:C89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3" t="s">
        <v>62</v>
      </c>
      <c r="B1" s="533"/>
      <c r="C1" s="533"/>
      <c r="D1" s="533"/>
      <c r="E1" s="533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4" t="str">
        <f>+'Ekamut-caxs'!A14:D14</f>
        <v xml:space="preserve">«Կարեն Դեմիրճյանի թանգարան» ՀՈԱԿ-ի  </v>
      </c>
      <c r="B2" s="535"/>
      <c r="C2" s="535"/>
      <c r="D2" s="535"/>
      <c r="E2" s="53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6" t="s">
        <v>126</v>
      </c>
      <c r="B3" s="536"/>
      <c r="C3" s="536"/>
      <c r="D3" s="536"/>
      <c r="E3" s="53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37" t="s">
        <v>253</v>
      </c>
      <c r="B4" s="537"/>
      <c r="C4" s="537"/>
      <c r="D4" s="537"/>
      <c r="E4" s="537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8" t="s">
        <v>131</v>
      </c>
      <c r="B7" s="539"/>
      <c r="C7" s="539"/>
      <c r="D7" s="181"/>
      <c r="E7" s="18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183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1859.6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3" t="s">
        <v>183</v>
      </c>
      <c r="C32" s="162" t="s">
        <v>153</v>
      </c>
      <c r="D32" s="25">
        <v>345</v>
      </c>
      <c r="E32" s="25" t="s">
        <v>270</v>
      </c>
    </row>
    <row r="33" spans="1:22" ht="26.25" customHeight="1">
      <c r="A33" s="162">
        <v>2.2999999999999998</v>
      </c>
      <c r="B33" s="164" t="s">
        <v>271</v>
      </c>
      <c r="C33" s="162" t="s">
        <v>153</v>
      </c>
      <c r="D33" s="25">
        <v>1514.6</v>
      </c>
      <c r="E33" s="471" t="s">
        <v>272</v>
      </c>
    </row>
    <row r="34" spans="1:22" s="147" customFormat="1" ht="21.75" customHeight="1">
      <c r="A34" s="53"/>
      <c r="B34" s="170" t="s">
        <v>64</v>
      </c>
      <c r="C34" s="171"/>
      <c r="D34" s="172">
        <f>D8+D30</f>
        <v>1859.6</v>
      </c>
      <c r="E34" s="173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8" t="s">
        <v>155</v>
      </c>
      <c r="B35" s="539"/>
      <c r="C35" s="539"/>
      <c r="D35" s="181"/>
      <c r="E35" s="18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132.6</v>
      </c>
      <c r="E36" s="25" t="s">
        <v>273</v>
      </c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70.3</v>
      </c>
      <c r="E37" s="25" t="s">
        <v>273</v>
      </c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4.5999999999999996</v>
      </c>
      <c r="E38" s="25" t="s">
        <v>273</v>
      </c>
    </row>
    <row r="39" spans="1:22" ht="21" customHeight="1">
      <c r="A39" s="162">
        <v>1.4</v>
      </c>
      <c r="B39" s="164" t="s">
        <v>139</v>
      </c>
      <c r="C39" s="165" t="s">
        <v>140</v>
      </c>
      <c r="D39" s="25">
        <v>345</v>
      </c>
      <c r="E39" s="25" t="s">
        <v>270</v>
      </c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183</v>
      </c>
      <c r="C41" s="162" t="s">
        <v>142</v>
      </c>
      <c r="D41" s="25">
        <v>21.5</v>
      </c>
      <c r="E41" s="25" t="s">
        <v>273</v>
      </c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>
        <v>1.6</v>
      </c>
      <c r="E50" s="25" t="s">
        <v>273</v>
      </c>
    </row>
    <row r="51" spans="1:22" ht="24" customHeight="1">
      <c r="A51" s="162">
        <v>2.6</v>
      </c>
      <c r="B51" s="163" t="s">
        <v>146</v>
      </c>
      <c r="C51" s="162" t="s">
        <v>147</v>
      </c>
      <c r="D51" s="25">
        <v>1112.3</v>
      </c>
      <c r="E51" s="25" t="s">
        <v>274</v>
      </c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>
        <v>1.5</v>
      </c>
      <c r="E53" s="25"/>
    </row>
    <row r="54" spans="1:22" ht="33" customHeight="1">
      <c r="A54" s="162"/>
      <c r="B54" s="159" t="s">
        <v>156</v>
      </c>
      <c r="C54" s="24"/>
      <c r="D54" s="160">
        <v>803.1</v>
      </c>
      <c r="E54" s="25"/>
    </row>
    <row r="55" spans="1:22" ht="33" customHeight="1">
      <c r="A55" s="162">
        <v>1.1000000000000001</v>
      </c>
      <c r="B55" s="473"/>
      <c r="C55" s="197" t="s">
        <v>161</v>
      </c>
      <c r="D55" s="167">
        <v>803.1</v>
      </c>
      <c r="E55" s="25" t="s">
        <v>273</v>
      </c>
      <c r="F55" s="136"/>
    </row>
    <row r="56" spans="1:22" ht="30" customHeight="1">
      <c r="A56" s="162">
        <v>1.2</v>
      </c>
      <c r="B56" s="174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153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154</v>
      </c>
      <c r="D58" s="25"/>
      <c r="E58" s="25"/>
    </row>
    <row r="59" spans="1:22" s="147" customFormat="1" ht="29.25" customHeight="1">
      <c r="A59" s="175"/>
      <c r="B59" s="170" t="s">
        <v>64</v>
      </c>
      <c r="C59" s="176"/>
      <c r="D59" s="370">
        <f>SUM(D36:D54)</f>
        <v>2492.5</v>
      </c>
      <c r="E59" s="178"/>
      <c r="F59" s="274">
        <f>+D59-D55</f>
        <v>1689.4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79" t="s">
        <v>157</v>
      </c>
    </row>
    <row r="62" spans="1:22" ht="59.25" customHeight="1">
      <c r="A62" s="180">
        <v>1</v>
      </c>
      <c r="B62" s="181" t="s">
        <v>277</v>
      </c>
      <c r="C62" s="177">
        <v>1575.2</v>
      </c>
      <c r="D62" s="541" t="s">
        <v>158</v>
      </c>
      <c r="E62" s="542"/>
    </row>
    <row r="63" spans="1:22" ht="36.75" customHeight="1"/>
    <row r="64" spans="1:22" s="139" customFormat="1" ht="25.5" customHeight="1">
      <c r="A64" s="182"/>
      <c r="B64" s="146" t="s">
        <v>2</v>
      </c>
      <c r="C64" s="183"/>
      <c r="D64" s="543" t="str">
        <f>+'Ekamut-caxs'!C75</f>
        <v>ՎԱՀԱԳՆ ՄԱՄՅԱՆ</v>
      </c>
      <c r="E64" s="54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2"/>
      <c r="C65" s="184"/>
      <c r="D65" s="540" t="s">
        <v>87</v>
      </c>
      <c r="E65" s="54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2"/>
      <c r="B66" s="146" t="s">
        <v>6</v>
      </c>
      <c r="C66" s="183"/>
      <c r="D66" s="543" t="str">
        <f>+'Ekamut-caxs'!C77</f>
        <v>ԱՄԱԼՅԱ ՇԵԿՅԱՆ</v>
      </c>
      <c r="E66" s="54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2"/>
      <c r="B67" s="185"/>
      <c r="C67" s="182" t="s">
        <v>1</v>
      </c>
      <c r="D67" s="540" t="s">
        <v>87</v>
      </c>
      <c r="E67" s="540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6" customFormat="1" ht="36" customHeight="1"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="90" zoomScaleSheetLayoutView="90" workbookViewId="0">
      <selection activeCell="B89" sqref="B89:C89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4" t="s">
        <v>62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</row>
    <row r="2" spans="1:18" s="18" customFormat="1" ht="25.5" customHeight="1">
      <c r="A2" s="520" t="str">
        <f>+'Ekamut-caxs'!A14:D14</f>
        <v xml:space="preserve">«Կարեն Դեմիրճյանի թանգարան» ՀՈԱԿ-ի 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17"/>
      <c r="R2" s="17"/>
    </row>
    <row r="3" spans="1:18" ht="25.5" customHeight="1">
      <c r="A3" s="536" t="s">
        <v>252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  <c r="P3" s="536"/>
    </row>
    <row r="4" spans="1:18" ht="21" customHeight="1" thickBot="1">
      <c r="P4" s="127" t="s">
        <v>0</v>
      </c>
    </row>
    <row r="5" spans="1:18" ht="33.75" customHeight="1">
      <c r="A5" s="555" t="s">
        <v>123</v>
      </c>
      <c r="B5" s="557" t="s">
        <v>63</v>
      </c>
      <c r="C5" s="546" t="s">
        <v>228</v>
      </c>
      <c r="D5" s="546" t="s">
        <v>100</v>
      </c>
      <c r="E5" s="559" t="s">
        <v>170</v>
      </c>
      <c r="F5" s="560"/>
      <c r="G5" s="560"/>
      <c r="H5" s="560"/>
      <c r="I5" s="560"/>
      <c r="J5" s="560"/>
      <c r="K5" s="560"/>
      <c r="L5" s="560"/>
      <c r="M5" s="560"/>
      <c r="N5" s="560"/>
      <c r="O5" s="561"/>
      <c r="P5" s="562" t="s">
        <v>125</v>
      </c>
    </row>
    <row r="6" spans="1:18" ht="126" customHeight="1">
      <c r="A6" s="556"/>
      <c r="B6" s="558"/>
      <c r="C6" s="547"/>
      <c r="D6" s="547"/>
      <c r="E6" s="244" t="s">
        <v>204</v>
      </c>
      <c r="F6" s="243" t="s">
        <v>188</v>
      </c>
      <c r="G6" s="243" t="s">
        <v>189</v>
      </c>
      <c r="H6" s="243" t="s">
        <v>124</v>
      </c>
      <c r="I6" s="243" t="s">
        <v>206</v>
      </c>
      <c r="J6" s="243" t="s">
        <v>202</v>
      </c>
      <c r="K6" s="232" t="s">
        <v>203</v>
      </c>
      <c r="L6" s="364" t="s">
        <v>221</v>
      </c>
      <c r="M6" s="408" t="s">
        <v>84</v>
      </c>
      <c r="N6" s="363" t="s">
        <v>205</v>
      </c>
      <c r="O6" s="245" t="s">
        <v>171</v>
      </c>
      <c r="P6" s="563"/>
    </row>
    <row r="7" spans="1:18" ht="31.5" customHeight="1">
      <c r="A7" s="244">
        <v>1</v>
      </c>
      <c r="B7" s="257" t="s">
        <v>177</v>
      </c>
      <c r="C7" s="481">
        <v>30497.399999999998</v>
      </c>
      <c r="D7" s="482">
        <v>3216.9</v>
      </c>
      <c r="E7" s="483">
        <f>3699.5*2</f>
        <v>7399</v>
      </c>
      <c r="F7" s="223"/>
      <c r="G7" s="223"/>
      <c r="H7" s="223">
        <v>78.900000000000006</v>
      </c>
      <c r="I7" s="223"/>
      <c r="J7" s="223"/>
      <c r="K7" s="223"/>
      <c r="L7" s="223"/>
      <c r="M7" s="223"/>
      <c r="N7" s="223"/>
      <c r="O7" s="476">
        <v>3699.5</v>
      </c>
      <c r="P7" s="251">
        <f>ROUND(SUM(C7:O7),1)</f>
        <v>44891.7</v>
      </c>
    </row>
    <row r="8" spans="1:18" ht="31.5" customHeight="1">
      <c r="A8" s="244">
        <v>1.1000000000000001</v>
      </c>
      <c r="B8" s="335" t="s">
        <v>202</v>
      </c>
      <c r="C8" s="256"/>
      <c r="D8" s="374"/>
      <c r="E8" s="246" t="s">
        <v>165</v>
      </c>
      <c r="F8" s="240" t="s">
        <v>165</v>
      </c>
      <c r="G8" s="240" t="s">
        <v>165</v>
      </c>
      <c r="H8" s="240" t="s">
        <v>165</v>
      </c>
      <c r="I8" s="240" t="s">
        <v>165</v>
      </c>
      <c r="J8" s="240" t="s">
        <v>165</v>
      </c>
      <c r="K8" s="240" t="s">
        <v>165</v>
      </c>
      <c r="L8" s="240" t="s">
        <v>165</v>
      </c>
      <c r="M8" s="240" t="s">
        <v>165</v>
      </c>
      <c r="N8" s="240" t="s">
        <v>165</v>
      </c>
      <c r="O8" s="247" t="s">
        <v>165</v>
      </c>
      <c r="P8" s="252" t="s">
        <v>165</v>
      </c>
    </row>
    <row r="9" spans="1:18" ht="21" customHeight="1">
      <c r="A9" s="244">
        <v>1.2</v>
      </c>
      <c r="B9" s="258" t="s">
        <v>171</v>
      </c>
      <c r="C9" s="256"/>
      <c r="D9" s="374"/>
      <c r="E9" s="246" t="s">
        <v>165</v>
      </c>
      <c r="F9" s="240" t="s">
        <v>165</v>
      </c>
      <c r="G9" s="240" t="s">
        <v>165</v>
      </c>
      <c r="H9" s="240" t="s">
        <v>165</v>
      </c>
      <c r="I9" s="240" t="s">
        <v>165</v>
      </c>
      <c r="J9" s="240" t="s">
        <v>165</v>
      </c>
      <c r="K9" s="240" t="s">
        <v>165</v>
      </c>
      <c r="L9" s="240" t="s">
        <v>165</v>
      </c>
      <c r="M9" s="240" t="s">
        <v>165</v>
      </c>
      <c r="N9" s="240" t="s">
        <v>165</v>
      </c>
      <c r="O9" s="247" t="s">
        <v>165</v>
      </c>
      <c r="P9" s="252" t="s">
        <v>165</v>
      </c>
    </row>
    <row r="10" spans="1:18" ht="85.5" customHeight="1">
      <c r="A10" s="244">
        <v>1.3</v>
      </c>
      <c r="B10" s="337" t="s">
        <v>259</v>
      </c>
      <c r="C10" s="256"/>
      <c r="D10" s="374"/>
      <c r="E10" s="246" t="s">
        <v>165</v>
      </c>
      <c r="F10" s="240" t="s">
        <v>165</v>
      </c>
      <c r="G10" s="240" t="s">
        <v>165</v>
      </c>
      <c r="H10" s="240" t="s">
        <v>165</v>
      </c>
      <c r="I10" s="240" t="s">
        <v>165</v>
      </c>
      <c r="J10" s="240" t="s">
        <v>165</v>
      </c>
      <c r="K10" s="240" t="s">
        <v>165</v>
      </c>
      <c r="L10" s="240" t="s">
        <v>165</v>
      </c>
      <c r="M10" s="240" t="s">
        <v>165</v>
      </c>
      <c r="N10" s="240" t="s">
        <v>165</v>
      </c>
      <c r="O10" s="247" t="s">
        <v>165</v>
      </c>
      <c r="P10" s="252" t="s">
        <v>165</v>
      </c>
    </row>
    <row r="11" spans="1:18" ht="48" customHeight="1">
      <c r="A11" s="244">
        <v>1.4</v>
      </c>
      <c r="B11" s="337" t="s">
        <v>221</v>
      </c>
      <c r="C11" s="256"/>
      <c r="D11" s="374"/>
      <c r="E11" s="246" t="s">
        <v>165</v>
      </c>
      <c r="F11" s="240" t="s">
        <v>165</v>
      </c>
      <c r="G11" s="240" t="s">
        <v>165</v>
      </c>
      <c r="H11" s="240" t="s">
        <v>165</v>
      </c>
      <c r="I11" s="240" t="s">
        <v>165</v>
      </c>
      <c r="J11" s="240" t="s">
        <v>165</v>
      </c>
      <c r="K11" s="240" t="s">
        <v>165</v>
      </c>
      <c r="L11" s="240" t="s">
        <v>165</v>
      </c>
      <c r="M11" s="240" t="s">
        <v>165</v>
      </c>
      <c r="N11" s="240" t="s">
        <v>165</v>
      </c>
      <c r="O11" s="247" t="s">
        <v>165</v>
      </c>
      <c r="P11" s="252" t="s">
        <v>165</v>
      </c>
    </row>
    <row r="12" spans="1:18" ht="45" customHeight="1">
      <c r="A12" s="244">
        <v>1.5</v>
      </c>
      <c r="B12" s="336" t="s">
        <v>84</v>
      </c>
      <c r="C12" s="254"/>
      <c r="D12" s="375"/>
      <c r="E12" s="246" t="s">
        <v>165</v>
      </c>
      <c r="F12" s="240" t="s">
        <v>165</v>
      </c>
      <c r="G12" s="240" t="s">
        <v>165</v>
      </c>
      <c r="H12" s="240" t="s">
        <v>165</v>
      </c>
      <c r="I12" s="240" t="s">
        <v>165</v>
      </c>
      <c r="J12" s="240" t="s">
        <v>165</v>
      </c>
      <c r="K12" s="240" t="s">
        <v>165</v>
      </c>
      <c r="L12" s="240" t="s">
        <v>165</v>
      </c>
      <c r="M12" s="240" t="s">
        <v>165</v>
      </c>
      <c r="N12" s="240" t="s">
        <v>165</v>
      </c>
      <c r="O12" s="247" t="s">
        <v>165</v>
      </c>
      <c r="P12" s="252" t="s">
        <v>165</v>
      </c>
    </row>
    <row r="13" spans="1:18" s="141" customFormat="1" ht="34.5" customHeight="1" thickBot="1">
      <c r="A13" s="259"/>
      <c r="B13" s="260" t="s">
        <v>64</v>
      </c>
      <c r="C13" s="255" t="s">
        <v>165</v>
      </c>
      <c r="D13" s="376"/>
      <c r="E13" s="248" t="s">
        <v>165</v>
      </c>
      <c r="F13" s="249" t="s">
        <v>165</v>
      </c>
      <c r="G13" s="249" t="s">
        <v>165</v>
      </c>
      <c r="H13" s="249" t="s">
        <v>165</v>
      </c>
      <c r="I13" s="249" t="s">
        <v>165</v>
      </c>
      <c r="J13" s="249" t="s">
        <v>165</v>
      </c>
      <c r="K13" s="249" t="s">
        <v>165</v>
      </c>
      <c r="L13" s="249" t="s">
        <v>165</v>
      </c>
      <c r="M13" s="249" t="s">
        <v>165</v>
      </c>
      <c r="N13" s="249" t="s">
        <v>165</v>
      </c>
      <c r="O13" s="250" t="s">
        <v>165</v>
      </c>
      <c r="P13" s="253">
        <f>ROUND(SUM(P7:P12),1)</f>
        <v>44891.7</v>
      </c>
    </row>
    <row r="14" spans="1:18" s="484" customFormat="1" ht="34.5" customHeight="1">
      <c r="B14" s="485"/>
      <c r="C14" s="485"/>
      <c r="D14" s="485"/>
      <c r="E14" s="486">
        <f>3699.5*2</f>
        <v>7399</v>
      </c>
      <c r="F14" s="487"/>
      <c r="G14" s="487"/>
      <c r="H14" s="487"/>
      <c r="I14" s="488"/>
      <c r="J14" s="489"/>
      <c r="K14" s="488"/>
      <c r="L14" s="488"/>
      <c r="M14" s="488"/>
      <c r="N14" s="488"/>
      <c r="O14" s="487"/>
      <c r="P14" s="490"/>
    </row>
    <row r="15" spans="1:18" s="143" customFormat="1" ht="21" customHeight="1">
      <c r="B15" s="145"/>
      <c r="C15" s="145"/>
      <c r="D15" s="145"/>
      <c r="E15" s="186"/>
      <c r="F15" s="369"/>
      <c r="G15" s="233"/>
      <c r="H15" s="189"/>
      <c r="I15" s="142"/>
      <c r="J15" s="369"/>
      <c r="K15" s="564"/>
      <c r="L15" s="564"/>
      <c r="M15" s="564"/>
      <c r="N15" s="564"/>
      <c r="O15" s="564"/>
      <c r="P15" s="220"/>
    </row>
    <row r="16" spans="1:18" s="141" customFormat="1" ht="69" customHeight="1">
      <c r="B16" s="565" t="s">
        <v>173</v>
      </c>
      <c r="C16" s="566"/>
      <c r="D16" s="566"/>
      <c r="E16" s="567"/>
      <c r="F16" s="186"/>
      <c r="I16" s="544" t="s">
        <v>207</v>
      </c>
      <c r="J16" s="545"/>
      <c r="K16" s="186"/>
      <c r="L16" s="186"/>
      <c r="M16" s="186"/>
      <c r="N16" s="186"/>
      <c r="O16" s="186"/>
      <c r="P16" s="186"/>
    </row>
    <row r="17" spans="2:16" s="141" customFormat="1" ht="63.75" customHeight="1">
      <c r="B17" s="191" t="s">
        <v>160</v>
      </c>
      <c r="C17" s="548" t="s">
        <v>187</v>
      </c>
      <c r="D17" s="549"/>
      <c r="E17" s="153" t="s">
        <v>186</v>
      </c>
      <c r="F17" s="234"/>
      <c r="I17" s="338" t="s">
        <v>160</v>
      </c>
      <c r="J17" s="339" t="s">
        <v>172</v>
      </c>
      <c r="K17" s="234"/>
      <c r="L17" s="234"/>
      <c r="M17" s="234"/>
      <c r="N17" s="234"/>
      <c r="O17" s="234"/>
      <c r="P17" s="200"/>
    </row>
    <row r="18" spans="2:16" s="141" customFormat="1" ht="24" customHeight="1">
      <c r="B18" s="440">
        <v>104000</v>
      </c>
      <c r="C18" s="550">
        <f>ROUND(4*B18*2/1000,1)</f>
        <v>832</v>
      </c>
      <c r="D18" s="551"/>
      <c r="E18" s="377">
        <v>78.900000000000006</v>
      </c>
      <c r="F18" s="477"/>
      <c r="I18" s="441">
        <v>104000</v>
      </c>
      <c r="J18" s="378">
        <v>78.900000000000006</v>
      </c>
      <c r="K18" s="234"/>
      <c r="L18" s="234"/>
      <c r="M18" s="234"/>
      <c r="N18" s="234"/>
      <c r="O18" s="234"/>
      <c r="P18" s="200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3" t="str">
        <f>+'Ekamut-caxs'!C75</f>
        <v>ՎԱՀԱԳՆ ՄԱՄՅԱՆ</v>
      </c>
      <c r="J20" s="553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2" t="s">
        <v>87</v>
      </c>
      <c r="J21" s="552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3" t="str">
        <f>+'Ekamut-caxs'!C77</f>
        <v>ԱՄԱԼՅԱ ՇԵԿՅԱՆ</v>
      </c>
      <c r="J22" s="553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2" t="s">
        <v>87</v>
      </c>
      <c r="J23" s="552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1">
        <f>+E18/C18</f>
        <v>9.4831730769230779E-2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3" zoomScale="106" zoomScaleSheetLayoutView="106" workbookViewId="0">
      <selection activeCell="B89" sqref="B89:C89"/>
    </sheetView>
  </sheetViews>
  <sheetFormatPr defaultColWidth="9.140625" defaultRowHeight="16.5"/>
  <cols>
    <col min="1" max="1" width="4.140625" style="277" customWidth="1"/>
    <col min="2" max="2" width="15.5703125" style="277" customWidth="1"/>
    <col min="3" max="3" width="10.85546875" style="277" customWidth="1"/>
    <col min="4" max="5" width="13.42578125" style="277" customWidth="1"/>
    <col min="6" max="6" width="16.28515625" style="277" customWidth="1"/>
    <col min="7" max="7" width="11.42578125" style="277" customWidth="1"/>
    <col min="8" max="8" width="13.28515625" style="277" customWidth="1"/>
    <col min="9" max="10" width="14.85546875" style="277" customWidth="1"/>
    <col min="11" max="11" width="14.28515625" style="277" customWidth="1"/>
    <col min="12" max="12" width="15.7109375" style="277" customWidth="1"/>
    <col min="13" max="13" width="19.5703125" style="277" customWidth="1"/>
    <col min="14" max="16384" width="9.140625" style="277"/>
  </cols>
  <sheetData>
    <row r="1" spans="1:13" s="276" customFormat="1" ht="18.75" customHeight="1">
      <c r="A1" s="569" t="s">
        <v>62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s="276" customFormat="1" ht="21.75" customHeight="1">
      <c r="A2" s="568" t="str">
        <f>+'Ekamut-caxs'!A14:D14</f>
        <v xml:space="preserve">«Կարեն Դեմիրճյանի թանգարան» ՀՈԱԿ-ի 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</row>
    <row r="3" spans="1:13" s="276" customFormat="1" ht="21" customHeight="1">
      <c r="A3" s="568" t="s">
        <v>88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3" ht="21" customHeight="1" thickBot="1"/>
    <row r="5" spans="1:13" s="278" customFormat="1" ht="24.75" customHeight="1">
      <c r="A5" s="575" t="s">
        <v>108</v>
      </c>
      <c r="B5" s="577" t="s">
        <v>89</v>
      </c>
      <c r="C5" s="579" t="s">
        <v>90</v>
      </c>
      <c r="D5" s="580"/>
      <c r="E5" s="580"/>
      <c r="F5" s="581"/>
      <c r="G5" s="582" t="s">
        <v>91</v>
      </c>
      <c r="H5" s="582"/>
      <c r="I5" s="582"/>
      <c r="J5" s="582"/>
      <c r="K5" s="582" t="s">
        <v>115</v>
      </c>
      <c r="L5" s="582"/>
      <c r="M5" s="582"/>
    </row>
    <row r="6" spans="1:13" s="284" customFormat="1" ht="51" customHeight="1">
      <c r="A6" s="576"/>
      <c r="B6" s="578"/>
      <c r="C6" s="279" t="s">
        <v>225</v>
      </c>
      <c r="D6" s="280" t="s">
        <v>226</v>
      </c>
      <c r="E6" s="280" t="s">
        <v>251</v>
      </c>
      <c r="F6" s="281" t="s">
        <v>260</v>
      </c>
      <c r="G6" s="280" t="s">
        <v>227</v>
      </c>
      <c r="H6" s="282" t="s">
        <v>226</v>
      </c>
      <c r="I6" s="280" t="s">
        <v>261</v>
      </c>
      <c r="J6" s="282" t="s">
        <v>260</v>
      </c>
      <c r="K6" s="280" t="s">
        <v>225</v>
      </c>
      <c r="L6" s="280" t="s">
        <v>251</v>
      </c>
      <c r="M6" s="283" t="s">
        <v>260</v>
      </c>
    </row>
    <row r="7" spans="1:13" ht="19.5" customHeight="1">
      <c r="A7" s="285">
        <v>1</v>
      </c>
      <c r="B7" s="286" t="s">
        <v>92</v>
      </c>
      <c r="C7" s="472">
        <v>1010</v>
      </c>
      <c r="D7" s="199">
        <v>145137</v>
      </c>
      <c r="E7" s="350">
        <v>1060</v>
      </c>
      <c r="F7" s="351">
        <f>IF((E7&lt;10000), E7*143.7, E7*107.1)</f>
        <v>152322</v>
      </c>
      <c r="G7" s="288">
        <v>1495</v>
      </c>
      <c r="H7" s="199">
        <v>76250</v>
      </c>
      <c r="I7" s="350">
        <v>1730</v>
      </c>
      <c r="J7" s="352">
        <v>88690</v>
      </c>
      <c r="K7" s="472">
        <v>7</v>
      </c>
      <c r="L7" s="350">
        <v>8</v>
      </c>
      <c r="M7" s="289">
        <v>3421</v>
      </c>
    </row>
    <row r="8" spans="1:13" ht="19.5" customHeight="1">
      <c r="A8" s="285">
        <v>2</v>
      </c>
      <c r="B8" s="286" t="s">
        <v>199</v>
      </c>
      <c r="C8" s="472">
        <v>889</v>
      </c>
      <c r="D8" s="199">
        <v>127749.3</v>
      </c>
      <c r="E8" s="350">
        <v>1053</v>
      </c>
      <c r="F8" s="351">
        <f t="shared" ref="F8:F18" si="0">IF((E8&lt;10000), E8*143.7, E8*107.1)</f>
        <v>151316.09999999998</v>
      </c>
      <c r="G8" s="288">
        <v>1301</v>
      </c>
      <c r="H8" s="199">
        <v>66364</v>
      </c>
      <c r="I8" s="350">
        <v>1397</v>
      </c>
      <c r="J8" s="352">
        <v>71532</v>
      </c>
      <c r="K8" s="472">
        <v>16</v>
      </c>
      <c r="L8" s="350">
        <v>24</v>
      </c>
      <c r="M8" s="289">
        <v>4810</v>
      </c>
    </row>
    <row r="9" spans="1:13" ht="19.5" customHeight="1">
      <c r="A9" s="285">
        <v>3</v>
      </c>
      <c r="B9" s="286" t="s">
        <v>93</v>
      </c>
      <c r="C9" s="472">
        <v>770</v>
      </c>
      <c r="D9" s="199">
        <v>110649</v>
      </c>
      <c r="E9" s="350">
        <v>678</v>
      </c>
      <c r="F9" s="351">
        <f t="shared" si="0"/>
        <v>97428.599999999991</v>
      </c>
      <c r="G9" s="288">
        <v>1287</v>
      </c>
      <c r="H9" s="199">
        <v>65523</v>
      </c>
      <c r="I9" s="350">
        <v>1311</v>
      </c>
      <c r="J9" s="352">
        <v>66832</v>
      </c>
      <c r="K9" s="472">
        <v>9</v>
      </c>
      <c r="L9" s="350">
        <v>10</v>
      </c>
      <c r="M9" s="289">
        <v>2004</v>
      </c>
    </row>
    <row r="10" spans="1:13" ht="19.5" customHeight="1">
      <c r="A10" s="285">
        <v>4</v>
      </c>
      <c r="B10" s="286" t="s">
        <v>94</v>
      </c>
      <c r="C10" s="472">
        <v>113</v>
      </c>
      <c r="D10" s="290">
        <v>16238.1</v>
      </c>
      <c r="E10" s="350">
        <v>0</v>
      </c>
      <c r="F10" s="351">
        <f t="shared" si="0"/>
        <v>0</v>
      </c>
      <c r="G10" s="288">
        <v>893</v>
      </c>
      <c r="H10" s="291">
        <v>44953</v>
      </c>
      <c r="I10" s="350">
        <v>1289</v>
      </c>
      <c r="J10" s="352">
        <v>65506</v>
      </c>
      <c r="K10" s="472">
        <v>34</v>
      </c>
      <c r="L10" s="350">
        <v>69</v>
      </c>
      <c r="M10" s="289">
        <v>13829</v>
      </c>
    </row>
    <row r="11" spans="1:13" ht="19.5" customHeight="1">
      <c r="A11" s="285">
        <v>5</v>
      </c>
      <c r="B11" s="286" t="s">
        <v>95</v>
      </c>
      <c r="C11" s="199">
        <v>0</v>
      </c>
      <c r="D11" s="290">
        <v>0</v>
      </c>
      <c r="E11" s="350">
        <v>0</v>
      </c>
      <c r="F11" s="351">
        <f t="shared" si="0"/>
        <v>0</v>
      </c>
      <c r="G11" s="288">
        <v>989</v>
      </c>
      <c r="H11" s="291">
        <v>49978</v>
      </c>
      <c r="I11" s="350">
        <v>1269</v>
      </c>
      <c r="J11" s="352">
        <v>64576</v>
      </c>
      <c r="K11" s="472">
        <v>18</v>
      </c>
      <c r="L11" s="350">
        <v>32</v>
      </c>
      <c r="M11" s="289">
        <v>6413</v>
      </c>
    </row>
    <row r="12" spans="1:13" ht="19.5" customHeight="1">
      <c r="A12" s="285">
        <v>6</v>
      </c>
      <c r="B12" s="286" t="s">
        <v>96</v>
      </c>
      <c r="C12" s="472">
        <v>0</v>
      </c>
      <c r="D12" s="290">
        <v>0</v>
      </c>
      <c r="E12" s="350">
        <v>0</v>
      </c>
      <c r="F12" s="351">
        <f t="shared" si="0"/>
        <v>0</v>
      </c>
      <c r="G12" s="288">
        <v>883</v>
      </c>
      <c r="H12" s="291">
        <v>44662</v>
      </c>
      <c r="I12" s="350">
        <v>1035</v>
      </c>
      <c r="J12" s="352">
        <v>52972</v>
      </c>
      <c r="K12" s="472">
        <v>25</v>
      </c>
      <c r="L12" s="350">
        <v>49</v>
      </c>
      <c r="M12" s="289">
        <v>9821</v>
      </c>
    </row>
    <row r="13" spans="1:13" ht="19.5" customHeight="1">
      <c r="A13" s="285">
        <v>7</v>
      </c>
      <c r="B13" s="286" t="s">
        <v>97</v>
      </c>
      <c r="C13" s="472">
        <v>0</v>
      </c>
      <c r="D13" s="290">
        <v>0</v>
      </c>
      <c r="E13" s="350">
        <v>0</v>
      </c>
      <c r="F13" s="351">
        <f t="shared" si="0"/>
        <v>0</v>
      </c>
      <c r="G13" s="288">
        <v>1010</v>
      </c>
      <c r="H13" s="291">
        <v>51712</v>
      </c>
      <c r="I13" s="350">
        <v>1308</v>
      </c>
      <c r="J13" s="352">
        <v>67292</v>
      </c>
      <c r="K13" s="472">
        <v>24</v>
      </c>
      <c r="L13" s="350">
        <v>25</v>
      </c>
      <c r="M13" s="289">
        <v>5010</v>
      </c>
    </row>
    <row r="14" spans="1:13" ht="19.5" customHeight="1">
      <c r="A14" s="285">
        <v>8</v>
      </c>
      <c r="B14" s="292" t="s">
        <v>98</v>
      </c>
      <c r="C14" s="472">
        <v>0</v>
      </c>
      <c r="D14" s="290">
        <v>0</v>
      </c>
      <c r="E14" s="350">
        <v>0</v>
      </c>
      <c r="F14" s="351">
        <f t="shared" si="0"/>
        <v>0</v>
      </c>
      <c r="G14" s="288">
        <v>937</v>
      </c>
      <c r="H14" s="291">
        <v>47809</v>
      </c>
      <c r="I14" s="350">
        <v>-917</v>
      </c>
      <c r="J14" s="352">
        <v>-46101</v>
      </c>
      <c r="K14" s="472">
        <v>26</v>
      </c>
      <c r="L14" s="350">
        <v>71</v>
      </c>
      <c r="M14" s="289">
        <v>14230</v>
      </c>
    </row>
    <row r="15" spans="1:13" ht="19.5" customHeight="1">
      <c r="A15" s="285">
        <v>9</v>
      </c>
      <c r="B15" s="292" t="s">
        <v>99</v>
      </c>
      <c r="C15" s="472">
        <v>0</v>
      </c>
      <c r="D15" s="290">
        <v>0</v>
      </c>
      <c r="E15" s="350">
        <v>0</v>
      </c>
      <c r="F15" s="351">
        <f t="shared" si="0"/>
        <v>0</v>
      </c>
      <c r="G15" s="288">
        <v>913</v>
      </c>
      <c r="H15" s="291">
        <v>46300</v>
      </c>
      <c r="I15" s="350">
        <v>1271</v>
      </c>
      <c r="J15" s="352">
        <v>65363</v>
      </c>
      <c r="K15" s="472">
        <v>23</v>
      </c>
      <c r="L15" s="350">
        <v>82</v>
      </c>
      <c r="M15" s="289">
        <v>16434</v>
      </c>
    </row>
    <row r="16" spans="1:13" ht="19.5" customHeight="1">
      <c r="A16" s="285">
        <v>10</v>
      </c>
      <c r="B16" s="292" t="s">
        <v>100</v>
      </c>
      <c r="C16" s="472">
        <v>20</v>
      </c>
      <c r="D16" s="290">
        <v>2874</v>
      </c>
      <c r="E16" s="350">
        <v>0</v>
      </c>
      <c r="F16" s="351">
        <f t="shared" si="0"/>
        <v>0</v>
      </c>
      <c r="G16" s="293">
        <v>1100</v>
      </c>
      <c r="H16" s="291">
        <v>55339</v>
      </c>
      <c r="I16" s="350">
        <v>1296</v>
      </c>
      <c r="J16" s="352">
        <v>65900</v>
      </c>
      <c r="K16" s="472">
        <v>31</v>
      </c>
      <c r="L16" s="350">
        <v>22</v>
      </c>
      <c r="M16" s="289">
        <v>4409</v>
      </c>
    </row>
    <row r="17" spans="1:13" ht="19.5" customHeight="1">
      <c r="A17" s="285">
        <v>11</v>
      </c>
      <c r="B17" s="292" t="s">
        <v>101</v>
      </c>
      <c r="C17" s="360">
        <v>654</v>
      </c>
      <c r="D17" s="355">
        <v>93980</v>
      </c>
      <c r="E17" s="287">
        <f>+C7</f>
        <v>1010</v>
      </c>
      <c r="F17" s="351">
        <f t="shared" si="0"/>
        <v>145137</v>
      </c>
      <c r="G17" s="353">
        <v>300</v>
      </c>
      <c r="H17" s="354">
        <v>15515</v>
      </c>
      <c r="I17" s="287">
        <f>+G17</f>
        <v>300</v>
      </c>
      <c r="J17" s="352">
        <f t="shared" ref="J17:J18" si="1">+I17*53.48</f>
        <v>16043.999999999998</v>
      </c>
      <c r="K17" s="472">
        <v>6</v>
      </c>
      <c r="L17" s="287">
        <f>+K17</f>
        <v>6</v>
      </c>
      <c r="M17" s="289">
        <f>+L17*200.4</f>
        <v>1202.4000000000001</v>
      </c>
    </row>
    <row r="18" spans="1:13" ht="19.5" customHeight="1">
      <c r="A18" s="285">
        <v>12</v>
      </c>
      <c r="B18" s="292" t="s">
        <v>102</v>
      </c>
      <c r="C18" s="360">
        <v>923</v>
      </c>
      <c r="D18" s="355">
        <v>132635</v>
      </c>
      <c r="E18" s="287">
        <f>+C18</f>
        <v>923</v>
      </c>
      <c r="F18" s="351">
        <f t="shared" si="0"/>
        <v>132635.09999999998</v>
      </c>
      <c r="G18" s="353">
        <v>1368</v>
      </c>
      <c r="H18" s="354">
        <v>70286</v>
      </c>
      <c r="I18" s="287">
        <f>+G18</f>
        <v>1368</v>
      </c>
      <c r="J18" s="352">
        <f t="shared" si="1"/>
        <v>73160.639999999999</v>
      </c>
      <c r="K18" s="472">
        <v>23</v>
      </c>
      <c r="L18" s="287">
        <f>+K18</f>
        <v>23</v>
      </c>
      <c r="M18" s="289">
        <f>+L18*200.4</f>
        <v>4609.2</v>
      </c>
    </row>
    <row r="19" spans="1:13" ht="32.25" customHeight="1" thickBot="1">
      <c r="A19" s="294"/>
      <c r="B19" s="295" t="s">
        <v>85</v>
      </c>
      <c r="C19" s="296">
        <f t="shared" ref="C19:K19" si="2">SUM(C7:C18)</f>
        <v>4379</v>
      </c>
      <c r="D19" s="297">
        <f t="shared" si="2"/>
        <v>629262.39999999991</v>
      </c>
      <c r="E19" s="298">
        <f t="shared" si="2"/>
        <v>4724</v>
      </c>
      <c r="F19" s="299">
        <f>SUM(F7:F18)</f>
        <v>678838.79999999993</v>
      </c>
      <c r="G19" s="300">
        <f>SUM(G7:G18)</f>
        <v>12476</v>
      </c>
      <c r="H19" s="297">
        <f>SUM(H7:H18)</f>
        <v>634691</v>
      </c>
      <c r="I19" s="298">
        <f>SUM(I7:I18)</f>
        <v>12657</v>
      </c>
      <c r="J19" s="301">
        <f>SUM(J7:J18)</f>
        <v>651766.64</v>
      </c>
      <c r="K19" s="296">
        <f t="shared" si="2"/>
        <v>242</v>
      </c>
      <c r="L19" s="298">
        <f>SUM(L7:L18)</f>
        <v>421</v>
      </c>
      <c r="M19" s="301">
        <f>SUM(M7:M18)</f>
        <v>86192.599999999991</v>
      </c>
    </row>
    <row r="20" spans="1:13" ht="21.75" customHeight="1">
      <c r="B20" s="302"/>
      <c r="C20" s="303"/>
      <c r="D20" s="304"/>
      <c r="E20" s="303"/>
      <c r="F20" s="304">
        <f>ROUND(F19/1000,1)</f>
        <v>678.8</v>
      </c>
      <c r="G20" s="303"/>
      <c r="H20" s="304"/>
      <c r="I20" s="303"/>
      <c r="J20" s="304">
        <f>ROUND(J19/1000,1)</f>
        <v>651.79999999999995</v>
      </c>
      <c r="K20" s="303"/>
      <c r="L20" s="303"/>
      <c r="M20" s="304">
        <f t="shared" ref="M20" si="3">ROUND(M19/1000,1)</f>
        <v>86.2</v>
      </c>
    </row>
    <row r="21" spans="1:13" ht="33.75" customHeight="1" thickBot="1">
      <c r="B21" s="571" t="s">
        <v>200</v>
      </c>
      <c r="C21" s="571"/>
      <c r="D21" s="571"/>
      <c r="E21" s="305"/>
      <c r="F21" s="306"/>
      <c r="H21" s="305"/>
    </row>
    <row r="22" spans="1:13" s="276" customFormat="1" ht="34.5" customHeight="1">
      <c r="A22" s="307"/>
      <c r="B22" s="308" t="s">
        <v>119</v>
      </c>
      <c r="C22" s="309" t="s">
        <v>120</v>
      </c>
      <c r="D22" s="309" t="s">
        <v>185</v>
      </c>
      <c r="E22" s="309" t="s">
        <v>185</v>
      </c>
      <c r="F22" s="310" t="s">
        <v>185</v>
      </c>
      <c r="G22" s="309" t="s">
        <v>120</v>
      </c>
      <c r="H22" s="309" t="s">
        <v>185</v>
      </c>
      <c r="I22" s="309" t="s">
        <v>185</v>
      </c>
      <c r="J22" s="311" t="s">
        <v>185</v>
      </c>
      <c r="K22" s="309" t="s">
        <v>120</v>
      </c>
      <c r="L22" s="309" t="s">
        <v>185</v>
      </c>
      <c r="M22" s="311" t="s">
        <v>185</v>
      </c>
    </row>
    <row r="23" spans="1:13" ht="23.25" customHeight="1">
      <c r="A23" s="312">
        <v>1</v>
      </c>
      <c r="B23" s="356"/>
      <c r="C23" s="355"/>
      <c r="D23" s="289" t="s">
        <v>185</v>
      </c>
      <c r="E23" s="289" t="s">
        <v>185</v>
      </c>
      <c r="F23" s="351"/>
      <c r="G23" s="360"/>
      <c r="H23" s="289" t="s">
        <v>185</v>
      </c>
      <c r="I23" s="289" t="s">
        <v>185</v>
      </c>
      <c r="J23" s="362"/>
      <c r="K23" s="360"/>
      <c r="L23" s="289" t="s">
        <v>185</v>
      </c>
      <c r="M23" s="463"/>
    </row>
    <row r="24" spans="1:13" ht="23.25" customHeight="1">
      <c r="A24" s="312">
        <v>2</v>
      </c>
      <c r="B24" s="356"/>
      <c r="C24" s="355"/>
      <c r="D24" s="289" t="s">
        <v>185</v>
      </c>
      <c r="E24" s="289" t="s">
        <v>185</v>
      </c>
      <c r="F24" s="351"/>
      <c r="G24" s="360"/>
      <c r="H24" s="289" t="s">
        <v>185</v>
      </c>
      <c r="I24" s="289" t="s">
        <v>185</v>
      </c>
      <c r="J24" s="362"/>
      <c r="K24" s="360"/>
      <c r="L24" s="289" t="s">
        <v>185</v>
      </c>
      <c r="M24" s="463"/>
    </row>
    <row r="25" spans="1:13" s="284" customFormat="1" ht="23.25" customHeight="1">
      <c r="A25" s="285">
        <v>3</v>
      </c>
      <c r="B25" s="357"/>
      <c r="C25" s="358"/>
      <c r="D25" s="313" t="s">
        <v>185</v>
      </c>
      <c r="E25" s="313" t="s">
        <v>185</v>
      </c>
      <c r="F25" s="359"/>
      <c r="G25" s="361"/>
      <c r="H25" s="313" t="s">
        <v>185</v>
      </c>
      <c r="I25" s="313" t="s">
        <v>185</v>
      </c>
      <c r="J25" s="359"/>
      <c r="K25" s="361"/>
      <c r="L25" s="313" t="s">
        <v>185</v>
      </c>
      <c r="M25" s="464"/>
    </row>
    <row r="26" spans="1:13" s="276" customFormat="1" ht="24" customHeight="1">
      <c r="A26" s="314"/>
      <c r="B26" s="315" t="s">
        <v>64</v>
      </c>
      <c r="C26" s="316" t="s">
        <v>185</v>
      </c>
      <c r="D26" s="316" t="s">
        <v>185</v>
      </c>
      <c r="E26" s="316" t="s">
        <v>185</v>
      </c>
      <c r="F26" s="317">
        <f>SUM(F23:F25)</f>
        <v>0</v>
      </c>
      <c r="G26" s="318" t="s">
        <v>185</v>
      </c>
      <c r="H26" s="316" t="s">
        <v>185</v>
      </c>
      <c r="I26" s="316" t="s">
        <v>185</v>
      </c>
      <c r="J26" s="317">
        <f>SUM(J23:J25)</f>
        <v>0</v>
      </c>
      <c r="K26" s="318" t="s">
        <v>185</v>
      </c>
      <c r="L26" s="316" t="s">
        <v>185</v>
      </c>
      <c r="M26" s="465">
        <f t="shared" ref="M26" si="4">SUM(M23:M25)</f>
        <v>0</v>
      </c>
    </row>
    <row r="27" spans="1:13" s="276" customFormat="1" ht="27" customHeight="1" thickBot="1">
      <c r="A27" s="319"/>
      <c r="B27" s="320" t="s">
        <v>201</v>
      </c>
      <c r="C27" s="297"/>
      <c r="D27" s="297" t="s">
        <v>185</v>
      </c>
      <c r="E27" s="297" t="s">
        <v>185</v>
      </c>
      <c r="F27" s="299">
        <f>+F20-F26</f>
        <v>678.8</v>
      </c>
      <c r="G27" s="321" t="s">
        <v>185</v>
      </c>
      <c r="H27" s="297" t="s">
        <v>185</v>
      </c>
      <c r="I27" s="297" t="s">
        <v>185</v>
      </c>
      <c r="J27" s="299">
        <f>J20-J26</f>
        <v>651.79999999999995</v>
      </c>
      <c r="K27" s="321" t="s">
        <v>185</v>
      </c>
      <c r="L27" s="297" t="s">
        <v>185</v>
      </c>
      <c r="M27" s="299">
        <f>+M20-M26</f>
        <v>86.2</v>
      </c>
    </row>
    <row r="28" spans="1:13" s="276" customFormat="1" ht="25.5" customHeight="1" thickBot="1">
      <c r="B28" s="322"/>
      <c r="F28" s="304"/>
      <c r="J28" s="347" t="s">
        <v>121</v>
      </c>
      <c r="K28" s="348"/>
      <c r="L28" s="348"/>
      <c r="M28" s="466">
        <f>+F26+J26+M26</f>
        <v>0</v>
      </c>
    </row>
    <row r="29" spans="1:13" s="276" customFormat="1" ht="20.25" customHeight="1">
      <c r="B29" s="322"/>
      <c r="F29" s="304"/>
    </row>
    <row r="30" spans="1:13" s="302" customFormat="1" ht="25.5" customHeight="1">
      <c r="B30" s="323"/>
      <c r="C30" s="568" t="s">
        <v>2</v>
      </c>
      <c r="D30" s="568"/>
      <c r="E30" s="323"/>
      <c r="F30" s="323"/>
      <c r="G30" s="572"/>
      <c r="H30" s="572"/>
      <c r="I30" s="324"/>
      <c r="J30" s="573" t="str">
        <f>+'Ekamut-caxs'!C75</f>
        <v>ՎԱՀԱԳՆ ՄԱՄՅԱՆ</v>
      </c>
      <c r="K30" s="573"/>
    </row>
    <row r="31" spans="1:13" s="276" customFormat="1">
      <c r="C31" s="325"/>
      <c r="D31" s="325"/>
      <c r="E31" s="326"/>
      <c r="F31" s="326"/>
      <c r="G31" s="574" t="s">
        <v>86</v>
      </c>
      <c r="H31" s="574"/>
      <c r="I31" s="327"/>
      <c r="J31" s="574" t="s">
        <v>103</v>
      </c>
      <c r="K31" s="574"/>
    </row>
    <row r="32" spans="1:13" s="302" customFormat="1" ht="23.25" customHeight="1">
      <c r="B32" s="323"/>
      <c r="C32" s="328" t="s">
        <v>6</v>
      </c>
      <c r="D32" s="328"/>
      <c r="E32" s="323"/>
      <c r="F32" s="323"/>
      <c r="G32" s="573"/>
      <c r="H32" s="573"/>
      <c r="I32" s="329"/>
      <c r="J32" s="573" t="str">
        <f>+'Ekamut-caxs'!C77</f>
        <v>ԱՄԱԼՅԱ ՇԵԿՅԱՆ</v>
      </c>
      <c r="K32" s="573"/>
    </row>
    <row r="33" spans="3:12" s="276" customFormat="1">
      <c r="C33" s="305"/>
      <c r="D33" s="305"/>
      <c r="G33" s="574" t="s">
        <v>86</v>
      </c>
      <c r="H33" s="574"/>
      <c r="I33" s="327"/>
      <c r="J33" s="574" t="s">
        <v>103</v>
      </c>
      <c r="K33" s="574"/>
    </row>
    <row r="34" spans="3:12">
      <c r="F34" s="330" t="s">
        <v>1</v>
      </c>
    </row>
    <row r="35" spans="3:12" ht="16.5" customHeight="1">
      <c r="C35" s="331" t="s">
        <v>104</v>
      </c>
      <c r="D35" s="331"/>
      <c r="E35" s="331" t="s">
        <v>105</v>
      </c>
      <c r="F35" s="331" t="s">
        <v>220</v>
      </c>
      <c r="I35" s="332" t="s">
        <v>106</v>
      </c>
      <c r="J35" s="333" t="s">
        <v>191</v>
      </c>
      <c r="K35" s="333"/>
      <c r="L35" s="333" t="s">
        <v>265</v>
      </c>
    </row>
    <row r="36" spans="3:12" ht="16.5" customHeight="1">
      <c r="C36" s="331" t="s">
        <v>107</v>
      </c>
      <c r="D36" s="331"/>
      <c r="E36" s="331" t="s">
        <v>105</v>
      </c>
      <c r="F36" s="331" t="s">
        <v>194</v>
      </c>
      <c r="I36" s="570" t="s">
        <v>195</v>
      </c>
      <c r="J36" s="570"/>
      <c r="K36" s="333"/>
      <c r="L36" s="570" t="s">
        <v>196</v>
      </c>
    </row>
    <row r="37" spans="3:12">
      <c r="C37" s="331"/>
      <c r="D37" s="331"/>
      <c r="E37" s="570" t="s">
        <v>197</v>
      </c>
      <c r="F37" s="570"/>
      <c r="I37" s="570"/>
      <c r="J37" s="570"/>
      <c r="K37" s="333"/>
      <c r="L37" s="570"/>
    </row>
    <row r="38" spans="3:12">
      <c r="C38" s="331"/>
      <c r="D38" s="331"/>
      <c r="E38" s="570"/>
      <c r="F38" s="570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89" sqref="B89:C89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0.855468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3" t="s">
        <v>62</v>
      </c>
      <c r="B1" s="533"/>
      <c r="C1" s="533"/>
      <c r="D1" s="533"/>
      <c r="E1" s="533"/>
    </row>
    <row r="2" spans="1:6" ht="23.25" customHeight="1">
      <c r="A2" s="536" t="str">
        <f>+'Ekamut-caxs'!A14:D14</f>
        <v xml:space="preserve">«Կարեն Դեմիրճյանի թանգարան» ՀՈԱԿ-ի  </v>
      </c>
      <c r="B2" s="536"/>
      <c r="C2" s="536"/>
      <c r="D2" s="536"/>
      <c r="E2" s="536"/>
    </row>
    <row r="3" spans="1:6" ht="28.5" customHeight="1">
      <c r="A3" s="536" t="s">
        <v>250</v>
      </c>
      <c r="B3" s="536"/>
      <c r="C3" s="536"/>
      <c r="D3" s="536"/>
      <c r="E3" s="536"/>
    </row>
    <row r="5" spans="1:6">
      <c r="E5" s="152" t="s">
        <v>118</v>
      </c>
    </row>
    <row r="6" spans="1:6" ht="124.5" customHeight="1">
      <c r="A6" s="235" t="s">
        <v>3</v>
      </c>
      <c r="B6" s="235" t="s">
        <v>89</v>
      </c>
      <c r="C6" s="235" t="s">
        <v>234</v>
      </c>
      <c r="D6" s="235" t="s">
        <v>233</v>
      </c>
      <c r="E6" s="235" t="s">
        <v>232</v>
      </c>
    </row>
    <row r="7" spans="1:6" s="373" customForma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6" ht="24.75" customHeight="1">
      <c r="A8" s="197">
        <v>1</v>
      </c>
      <c r="B8" s="24" t="s">
        <v>266</v>
      </c>
      <c r="C8" s="194">
        <v>33007.199999999997</v>
      </c>
      <c r="D8" s="194"/>
      <c r="E8" s="194"/>
      <c r="F8" s="371"/>
    </row>
    <row r="9" spans="1:6" ht="24.75" hidden="1" customHeight="1">
      <c r="A9" s="197">
        <v>2</v>
      </c>
      <c r="B9" s="24" t="s">
        <v>267</v>
      </c>
      <c r="C9" s="194"/>
      <c r="D9" s="194"/>
      <c r="E9" s="194"/>
    </row>
    <row r="10" spans="1:6" ht="24.75" customHeight="1">
      <c r="A10" s="197">
        <v>2</v>
      </c>
      <c r="B10" s="24" t="s">
        <v>241</v>
      </c>
      <c r="C10" s="194">
        <v>4125.8999999999996</v>
      </c>
      <c r="D10" s="194"/>
      <c r="E10" s="194"/>
    </row>
    <row r="11" spans="1:6" ht="25.5" customHeight="1">
      <c r="A11" s="197">
        <v>3</v>
      </c>
      <c r="B11" s="480" t="s">
        <v>178</v>
      </c>
      <c r="C11" s="194">
        <v>4125.8999999999996</v>
      </c>
      <c r="D11" s="194"/>
      <c r="E11" s="194"/>
      <c r="F11" s="371"/>
    </row>
    <row r="12" spans="1:6" ht="25.5" customHeight="1">
      <c r="A12" s="197">
        <v>4</v>
      </c>
      <c r="B12" s="480" t="s">
        <v>174</v>
      </c>
      <c r="C12" s="194">
        <v>8252.0000000000036</v>
      </c>
      <c r="D12" s="194"/>
      <c r="E12" s="194"/>
      <c r="F12" s="371"/>
    </row>
    <row r="13" spans="1:6" s="139" customFormat="1" ht="31.5" customHeight="1">
      <c r="A13" s="180"/>
      <c r="B13" s="236" t="s">
        <v>175</v>
      </c>
      <c r="C13" s="237">
        <f>ROUND(SUM(C8:C12),1)</f>
        <v>49511</v>
      </c>
      <c r="D13" s="237">
        <f>ROUND(SUM(D8:D12),1)</f>
        <v>0</v>
      </c>
      <c r="E13" s="237">
        <f>ROUND(SUM(E8:E12),1)</f>
        <v>0</v>
      </c>
    </row>
    <row r="15" spans="1:6" ht="19.5" customHeight="1">
      <c r="B15" s="1" t="s">
        <v>184</v>
      </c>
    </row>
    <row r="16" spans="1:6" ht="21.75" customHeight="1">
      <c r="B16" s="583"/>
      <c r="C16" s="583"/>
      <c r="D16" s="583"/>
      <c r="E16" s="583"/>
    </row>
    <row r="19" spans="2:5" ht="25.5" customHeight="1">
      <c r="B19" s="238" t="s">
        <v>176</v>
      </c>
      <c r="E19" s="239" t="str">
        <f>+'Ekamut-caxs'!C75</f>
        <v>ՎԱՀԱԳՆ ՄԱՄՅԱՆ</v>
      </c>
    </row>
    <row r="20" spans="2:5" ht="18.75" customHeight="1">
      <c r="B20" s="120" t="s">
        <v>4</v>
      </c>
      <c r="E20" s="268" t="str">
        <f>+'Ekamut-caxs'!C76</f>
        <v>/անուն, ազգանուն/</v>
      </c>
    </row>
    <row r="21" spans="2:5" ht="23.25" customHeight="1">
      <c r="B21" s="139" t="s">
        <v>6</v>
      </c>
      <c r="E21" s="239" t="str">
        <f>+'Ekamut-caxs'!C77</f>
        <v>ԱՄԱԼՅԱ ՇԵԿՅԱՆ</v>
      </c>
    </row>
    <row r="22" spans="2:5" ht="14.25">
      <c r="C22" s="139" t="s">
        <v>1</v>
      </c>
      <c r="D22" s="139"/>
      <c r="E22" s="268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2" customWidth="1"/>
    <col min="2" max="2" width="35.28515625" style="341" customWidth="1"/>
    <col min="3" max="3" width="17" style="341" customWidth="1"/>
    <col min="4" max="7" width="16.7109375" style="341" customWidth="1"/>
    <col min="8" max="8" width="18.42578125" style="341" customWidth="1"/>
    <col min="9" max="16384" width="9.140625" style="341"/>
  </cols>
  <sheetData>
    <row r="1" spans="1:8" s="437" customFormat="1" ht="37.5" customHeight="1">
      <c r="A1" s="435" t="s">
        <v>62</v>
      </c>
      <c r="B1" s="435"/>
      <c r="C1" s="435"/>
      <c r="D1" s="435"/>
      <c r="E1" s="435"/>
      <c r="F1" s="435"/>
      <c r="G1" s="435"/>
      <c r="H1" s="436"/>
    </row>
    <row r="2" spans="1:8" s="437" customFormat="1" ht="27.75" customHeight="1">
      <c r="A2" s="435" t="str">
        <f>+'Ekamut-caxs'!A14:D14</f>
        <v xml:space="preserve">«Կարեն Դեմիրճյանի թանգարան» ՀՈԱԿ-ի  </v>
      </c>
      <c r="B2" s="435"/>
      <c r="C2" s="435"/>
      <c r="D2" s="435"/>
      <c r="E2" s="435"/>
      <c r="F2" s="435"/>
      <c r="G2" s="435"/>
      <c r="H2" s="436"/>
    </row>
    <row r="3" spans="1:8" ht="37.5" customHeight="1">
      <c r="A3" s="433" t="s">
        <v>249</v>
      </c>
      <c r="B3" s="433"/>
      <c r="C3" s="433"/>
      <c r="D3" s="433"/>
      <c r="E3" s="433"/>
      <c r="F3" s="433"/>
      <c r="G3" s="433"/>
      <c r="H3" s="434"/>
    </row>
    <row r="5" spans="1:8">
      <c r="H5" s="432" t="s">
        <v>0</v>
      </c>
    </row>
    <row r="6" spans="1:8" ht="48.75" customHeight="1">
      <c r="A6" s="584" t="s">
        <v>3</v>
      </c>
      <c r="B6" s="584" t="s">
        <v>208</v>
      </c>
      <c r="C6" s="584" t="s">
        <v>212</v>
      </c>
      <c r="D6" s="584" t="s">
        <v>248</v>
      </c>
      <c r="E6" s="584"/>
      <c r="F6" s="584"/>
      <c r="G6" s="584"/>
      <c r="H6" s="585" t="s">
        <v>242</v>
      </c>
    </row>
    <row r="7" spans="1:8" ht="48" customHeight="1">
      <c r="A7" s="584"/>
      <c r="B7" s="584"/>
      <c r="C7" s="584"/>
      <c r="D7" s="428" t="s">
        <v>85</v>
      </c>
      <c r="E7" s="428" t="s">
        <v>209</v>
      </c>
      <c r="F7" s="428" t="s">
        <v>210</v>
      </c>
      <c r="G7" s="428" t="s">
        <v>211</v>
      </c>
      <c r="H7" s="586"/>
    </row>
    <row r="8" spans="1:8" s="343" customFormat="1" ht="39.75" customHeight="1">
      <c r="A8" s="346">
        <v>1</v>
      </c>
      <c r="B8" s="429" t="s">
        <v>213</v>
      </c>
      <c r="C8" s="346">
        <v>35.5</v>
      </c>
      <c r="D8" s="346">
        <f>SUM(E8:G8)</f>
        <v>0</v>
      </c>
      <c r="E8" s="349"/>
      <c r="F8" s="349"/>
      <c r="G8" s="430"/>
      <c r="H8" s="429">
        <f>+E8*C8</f>
        <v>0</v>
      </c>
    </row>
    <row r="9" spans="1:8" s="343" customFormat="1" ht="39.75" customHeight="1">
      <c r="A9" s="346" t="s">
        <v>243</v>
      </c>
      <c r="B9" s="429" t="s">
        <v>214</v>
      </c>
      <c r="C9" s="346">
        <v>17.75</v>
      </c>
      <c r="D9" s="346">
        <f t="shared" ref="D9:D18" si="0">SUM(E9:G9)</f>
        <v>0</v>
      </c>
      <c r="E9" s="349"/>
      <c r="F9" s="349"/>
      <c r="G9" s="430"/>
      <c r="H9" s="429">
        <f>+E9*C9</f>
        <v>0</v>
      </c>
    </row>
    <row r="10" spans="1:8" s="343" customFormat="1" ht="39.75" customHeight="1">
      <c r="A10" s="346"/>
      <c r="B10" s="429" t="s">
        <v>245</v>
      </c>
      <c r="C10" s="346">
        <v>30.5</v>
      </c>
      <c r="D10" s="346">
        <f t="shared" si="0"/>
        <v>0</v>
      </c>
      <c r="E10" s="349"/>
      <c r="F10" s="349"/>
      <c r="G10" s="430"/>
      <c r="H10" s="429">
        <f>+E10*C10</f>
        <v>0</v>
      </c>
    </row>
    <row r="11" spans="1:8" s="343" customFormat="1" ht="39.75" customHeight="1">
      <c r="A11" s="346"/>
      <c r="B11" s="429" t="s">
        <v>246</v>
      </c>
      <c r="C11" s="346">
        <v>15.25</v>
      </c>
      <c r="D11" s="346">
        <f t="shared" si="0"/>
        <v>0</v>
      </c>
      <c r="E11" s="349"/>
      <c r="F11" s="349"/>
      <c r="G11" s="430"/>
      <c r="H11" s="429">
        <f t="shared" ref="H11:H13" si="1">+E11*C11</f>
        <v>0</v>
      </c>
    </row>
    <row r="12" spans="1:8" s="343" customFormat="1" ht="39.75" customHeight="1">
      <c r="A12" s="346"/>
      <c r="B12" s="429" t="s">
        <v>247</v>
      </c>
      <c r="C12" s="438">
        <v>27</v>
      </c>
      <c r="D12" s="346">
        <f t="shared" si="0"/>
        <v>0</v>
      </c>
      <c r="E12" s="349"/>
      <c r="F12" s="349"/>
      <c r="G12" s="430"/>
      <c r="H12" s="429">
        <f t="shared" si="1"/>
        <v>0</v>
      </c>
    </row>
    <row r="13" spans="1:8" s="343" customFormat="1" ht="39.75" customHeight="1">
      <c r="A13" s="346"/>
      <c r="B13" s="429" t="s">
        <v>246</v>
      </c>
      <c r="C13" s="346">
        <v>13.5</v>
      </c>
      <c r="D13" s="346">
        <f t="shared" si="0"/>
        <v>0</v>
      </c>
      <c r="E13" s="349"/>
      <c r="F13" s="349"/>
      <c r="G13" s="430"/>
      <c r="H13" s="429">
        <f t="shared" si="1"/>
        <v>0</v>
      </c>
    </row>
    <row r="14" spans="1:8" s="343" customFormat="1" ht="42" customHeight="1">
      <c r="A14" s="346">
        <v>2</v>
      </c>
      <c r="B14" s="429" t="s">
        <v>215</v>
      </c>
      <c r="C14" s="346">
        <v>34.5</v>
      </c>
      <c r="D14" s="346">
        <f t="shared" si="0"/>
        <v>0</v>
      </c>
      <c r="E14" s="349"/>
      <c r="F14" s="349"/>
      <c r="G14" s="430"/>
      <c r="H14" s="429">
        <f>+E14*C14</f>
        <v>0</v>
      </c>
    </row>
    <row r="15" spans="1:8" s="343" customFormat="1" ht="42" customHeight="1">
      <c r="A15" s="346" t="s">
        <v>243</v>
      </c>
      <c r="B15" s="429" t="s">
        <v>214</v>
      </c>
      <c r="C15" s="346">
        <v>17.25</v>
      </c>
      <c r="D15" s="346">
        <f t="shared" si="0"/>
        <v>0</v>
      </c>
      <c r="E15" s="349"/>
      <c r="F15" s="349"/>
      <c r="G15" s="430"/>
      <c r="H15" s="429">
        <f>+E15*C15</f>
        <v>0</v>
      </c>
    </row>
    <row r="16" spans="1:8" s="343" customFormat="1" ht="37.5" customHeight="1">
      <c r="A16" s="346">
        <v>3</v>
      </c>
      <c r="B16" s="429" t="s">
        <v>216</v>
      </c>
      <c r="C16" s="346">
        <v>25.5</v>
      </c>
      <c r="D16" s="346">
        <f t="shared" si="0"/>
        <v>0</v>
      </c>
      <c r="E16" s="349"/>
      <c r="F16" s="349"/>
      <c r="G16" s="430"/>
      <c r="H16" s="429">
        <f t="shared" ref="H16:H18" si="2">+E16*C16</f>
        <v>0</v>
      </c>
    </row>
    <row r="17" spans="1:8" s="343" customFormat="1" ht="37.5" customHeight="1">
      <c r="A17" s="346">
        <v>4</v>
      </c>
      <c r="B17" s="429" t="s">
        <v>217</v>
      </c>
      <c r="C17" s="438">
        <v>16</v>
      </c>
      <c r="D17" s="346">
        <f t="shared" si="0"/>
        <v>0</v>
      </c>
      <c r="E17" s="349"/>
      <c r="F17" s="349"/>
      <c r="G17" s="430"/>
      <c r="H17" s="429">
        <f t="shared" si="2"/>
        <v>0</v>
      </c>
    </row>
    <row r="18" spans="1:8" s="343" customFormat="1" ht="37.5" customHeight="1">
      <c r="A18" s="346">
        <v>5</v>
      </c>
      <c r="B18" s="429" t="s">
        <v>218</v>
      </c>
      <c r="C18" s="438">
        <v>15</v>
      </c>
      <c r="D18" s="346">
        <f t="shared" si="0"/>
        <v>0</v>
      </c>
      <c r="E18" s="349"/>
      <c r="F18" s="349"/>
      <c r="G18" s="430"/>
      <c r="H18" s="429">
        <f t="shared" si="2"/>
        <v>0</v>
      </c>
    </row>
    <row r="19" spans="1:8" s="343" customFormat="1" ht="44.25" customHeight="1">
      <c r="A19" s="346"/>
      <c r="B19" s="429" t="s">
        <v>64</v>
      </c>
      <c r="C19" s="346">
        <f>SUM(C8:C18)</f>
        <v>247.75</v>
      </c>
      <c r="D19" s="346">
        <f>SUM(D8:D18)</f>
        <v>0</v>
      </c>
      <c r="E19" s="346">
        <f>SUM(E8:E18)</f>
        <v>0</v>
      </c>
      <c r="F19" s="346">
        <f t="shared" ref="F19" si="3">SUM(F8:F18)</f>
        <v>0</v>
      </c>
      <c r="G19" s="431"/>
      <c r="H19" s="429">
        <f>+E19*C19</f>
        <v>0</v>
      </c>
    </row>
    <row r="20" spans="1:8" s="343" customFormat="1" ht="44.25" customHeight="1">
      <c r="A20" s="346"/>
      <c r="B20" s="429" t="s">
        <v>244</v>
      </c>
      <c r="C20" s="346"/>
      <c r="D20" s="346">
        <f>SUM(E20:G20)</f>
        <v>0</v>
      </c>
      <c r="E20" s="346">
        <f t="shared" ref="E20:G20" si="4">+E19-E15-E9</f>
        <v>0</v>
      </c>
      <c r="F20" s="346">
        <f t="shared" si="4"/>
        <v>0</v>
      </c>
      <c r="G20" s="346">
        <f t="shared" si="4"/>
        <v>0</v>
      </c>
      <c r="H20" s="429"/>
    </row>
    <row r="21" spans="1:8" ht="20.25" customHeight="1">
      <c r="B21" s="340"/>
    </row>
    <row r="22" spans="1:8" ht="20.25" customHeight="1">
      <c r="B22" s="340"/>
    </row>
    <row r="23" spans="1:8" ht="20.25" customHeight="1">
      <c r="B23" s="340"/>
    </row>
    <row r="24" spans="1:8" ht="23.25" customHeight="1">
      <c r="B24" s="344" t="s">
        <v>2</v>
      </c>
      <c r="D24" s="588" t="str">
        <f>+'Ekamut-caxs'!C75</f>
        <v>ՎԱՀԱԳՆ ՄԱՄՅԱՆ</v>
      </c>
      <c r="E24" s="588"/>
      <c r="F24" s="588"/>
      <c r="G24" s="588"/>
    </row>
    <row r="25" spans="1:8" ht="11.25" customHeight="1">
      <c r="B25" s="345" t="s">
        <v>4</v>
      </c>
      <c r="D25" s="589" t="s">
        <v>5</v>
      </c>
      <c r="E25" s="589"/>
      <c r="F25" s="589"/>
      <c r="G25" s="589"/>
    </row>
    <row r="26" spans="1:8" ht="24" customHeight="1">
      <c r="B26" s="343" t="s">
        <v>6</v>
      </c>
      <c r="D26" s="588" t="str">
        <f>+'Ekamut-caxs'!C77</f>
        <v>ԱՄԱԼՅԱ ՇԵԿՅԱՆ</v>
      </c>
      <c r="E26" s="588"/>
      <c r="F26" s="588"/>
      <c r="G26" s="588"/>
    </row>
    <row r="27" spans="1:8" ht="16.5" customHeight="1">
      <c r="B27" s="342" t="s">
        <v>181</v>
      </c>
      <c r="D27" s="587" t="s">
        <v>5</v>
      </c>
      <c r="E27" s="587"/>
      <c r="F27" s="587"/>
      <c r="G27" s="587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https://mul2.yerevan.am/tasks/2641593/oneclick?token=385e6ce4d2abf222bb7779c747ef6498</cp:keywords>
  <cp:lastModifiedBy>Lusine Petrosyan</cp:lastModifiedBy>
  <cp:lastPrinted>2025-12-05T08:39:02Z</cp:lastPrinted>
  <dcterms:created xsi:type="dcterms:W3CDTF">1996-10-14T23:33:28Z</dcterms:created>
  <dcterms:modified xsi:type="dcterms:W3CDTF">2025-12-26T11:21:24Z</dcterms:modified>
</cp:coreProperties>
</file>